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defaultThemeVersion="166925"/>
  <mc:AlternateContent xmlns:mc="http://schemas.openxmlformats.org/markup-compatibility/2006">
    <mc:Choice Requires="x15">
      <x15ac:absPath xmlns:x15ac="http://schemas.microsoft.com/office/spreadsheetml/2010/11/ac" url="https://cc0ba4a8366aeaf6c6cf.sharepoint.com/sites/UniversityofEdinburgh/Shared Documents/Data Lessons/Final versions/importance of data quality/"/>
    </mc:Choice>
  </mc:AlternateContent>
  <xr:revisionPtr revIDLastSave="0" documentId="8_{BF53C824-5054-484F-928E-FE45DE07409C}" xr6:coauthVersionLast="47" xr6:coauthVersionMax="47" xr10:uidLastSave="{00000000-0000-0000-0000-000000000000}"/>
  <bookViews>
    <workbookView xWindow="-108" yWindow="-108" windowWidth="23256" windowHeight="12456" xr2:uid="{B34AA576-C390-48C1-A48B-712B9BAC66EC}"/>
  </bookViews>
  <sheets>
    <sheet name="Front page" sheetId="19" r:id="rId1"/>
    <sheet name="Section 1 " sheetId="31" r:id="rId2"/>
    <sheet name="Section 2" sheetId="36" r:id="rId3"/>
    <sheet name="Section 3" sheetId="37" r:id="rId4"/>
    <sheet name="Num_questions" sheetId="24" state="hidden" r:id="rId5"/>
  </sheets>
  <definedNames>
    <definedName name="_xlnm.Print_Area" localSheetId="1">'Section 1 '!$A$1:$K$102</definedName>
    <definedName name="_xlnm.Print_Area" localSheetId="2">'Section 2'!$A$1:$K$94</definedName>
    <definedName name="_xlnm.Print_Area" localSheetId="3">'Section 3'!$A$1:$K$58</definedName>
    <definedName name="_xlnm.Print_Titles" localSheetId="1">'Section 1 '!$1:$2</definedName>
    <definedName name="_xlnm.Print_Titles" localSheetId="2">'Section 2'!$1:$2</definedName>
    <definedName name="_xlnm.Print_Titles" localSheetId="3">'Section 3'!$1:$2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44" i="37" l="1"/>
  <c r="E55" i="36"/>
  <c r="D14" i="24"/>
</calcChain>
</file>

<file path=xl/sharedStrings.xml><?xml version="1.0" encoding="utf-8"?>
<sst xmlns="http://schemas.openxmlformats.org/spreadsheetml/2006/main" count="296" uniqueCount="171">
  <si>
    <t>Worksheet section</t>
  </si>
  <si>
    <t>Contents</t>
  </si>
  <si>
    <t xml:space="preserve">If you require this document in an alternative format, such as large print or a coloured background, please contact </t>
  </si>
  <si>
    <t xml:space="preserve">hello@effini.com </t>
  </si>
  <si>
    <t xml:space="preserve">or </t>
  </si>
  <si>
    <t>4th Floor, The Bayes Centre</t>
  </si>
  <si>
    <t>47 Potterrow</t>
  </si>
  <si>
    <t>Edinburgh</t>
  </si>
  <si>
    <t>EH8 9BT</t>
  </si>
  <si>
    <t>Description</t>
  </si>
  <si>
    <t>Worksheet section ID</t>
  </si>
  <si>
    <t>Task-type</t>
  </si>
  <si>
    <t>Number of questions</t>
  </si>
  <si>
    <t>Recall</t>
  </si>
  <si>
    <t>Apply</t>
  </si>
  <si>
    <t>Active</t>
  </si>
  <si>
    <t>Total</t>
  </si>
  <si>
    <t>Section 1.1 (recall)</t>
  </si>
  <si>
    <t>1)</t>
  </si>
  <si>
    <t>2)</t>
  </si>
  <si>
    <t>3)</t>
  </si>
  <si>
    <t>4)</t>
  </si>
  <si>
    <t>5)</t>
  </si>
  <si>
    <t>Section 2.1 (recall)</t>
  </si>
  <si>
    <t>Section 1.2 (apply)</t>
  </si>
  <si>
    <t>Section 1.3 (active)</t>
  </si>
  <si>
    <t>TBC</t>
  </si>
  <si>
    <t>1. Importance of high quality data</t>
  </si>
  <si>
    <t xml:space="preserve">Data that is </t>
  </si>
  <si>
    <t>good enough</t>
  </si>
  <si>
    <r>
      <t xml:space="preserve">Fill in the gaps in the definition of </t>
    </r>
    <r>
      <rPr>
        <b/>
        <sz val="12"/>
        <rFont val="Calibri"/>
        <family val="2"/>
        <scheme val="minor"/>
      </rPr>
      <t>high quality data</t>
    </r>
    <r>
      <rPr>
        <sz val="12"/>
        <rFont val="Calibri"/>
        <family val="2"/>
        <scheme val="minor"/>
      </rPr>
      <t>.</t>
    </r>
  </si>
  <si>
    <t>Why is it important to have high quality data?</t>
  </si>
  <si>
    <t>Task:</t>
  </si>
  <si>
    <t>Dataset:</t>
  </si>
  <si>
    <t>race</t>
  </si>
  <si>
    <t>start_time</t>
  </si>
  <si>
    <t>end_time</t>
  </si>
  <si>
    <t>Leven</t>
  </si>
  <si>
    <t>Stirling</t>
  </si>
  <si>
    <t>Dumfries</t>
  </si>
  <si>
    <t>Glasgow</t>
  </si>
  <si>
    <t>Confidently use the dataset to complete the task?</t>
  </si>
  <si>
    <t>Can you explain why you think you could (or could not) confidently use these datasets to complete the tasks described?</t>
  </si>
  <si>
    <t>Yes, the dataset is good enough calculate the task.</t>
  </si>
  <si>
    <t>ocean</t>
  </si>
  <si>
    <t>area_km_2</t>
  </si>
  <si>
    <t>Pacific</t>
  </si>
  <si>
    <t>Atlantic</t>
  </si>
  <si>
    <t>Indian</t>
  </si>
  <si>
    <t>Southern</t>
  </si>
  <si>
    <t>Arctic</t>
  </si>
  <si>
    <t>Find out the area of the largest ocean on Earth.</t>
  </si>
  <si>
    <t>No, the area for the Pacific ocean is missing so you are not able to find out which ocean is the largest.</t>
  </si>
  <si>
    <t>Nation</t>
  </si>
  <si>
    <t>Gold</t>
  </si>
  <si>
    <t>Silver</t>
  </si>
  <si>
    <t>Bronze</t>
  </si>
  <si>
    <t>Sweden</t>
  </si>
  <si>
    <t>Australia</t>
  </si>
  <si>
    <t>France</t>
  </si>
  <si>
    <t>Italy</t>
  </si>
  <si>
    <t>to be used for the task it is intended for.</t>
  </si>
  <si>
    <t>No, there are duplicate rows that would make you doubt your results.</t>
  </si>
  <si>
    <t>LastName</t>
  </si>
  <si>
    <t>FirstName</t>
  </si>
  <si>
    <t>Age</t>
  </si>
  <si>
    <t>How old is Andy Murray?</t>
  </si>
  <si>
    <t>A</t>
  </si>
  <si>
    <t>Murray</t>
  </si>
  <si>
    <t>Andrew</t>
  </si>
  <si>
    <t>No, the dataset does not allow you to make accurate decisions to complete the task.</t>
  </si>
  <si>
    <t>6)</t>
  </si>
  <si>
    <t xml:space="preserve">https://www.bbc.co.uk/news/uk-scotland-edinburgh-east-fife-53893101 </t>
  </si>
  <si>
    <t>10 times per hour</t>
  </si>
  <si>
    <t>What was the name of the spreadsheet that contained the error?</t>
  </si>
  <si>
    <t>The environmental matrix</t>
  </si>
  <si>
    <t>What did the investigation believe caused the error in the spreadsheet?</t>
  </si>
  <si>
    <t>Was the environmental matrix spreadsheet "good enough" to complete the intended task?</t>
  </si>
  <si>
    <t>No, it didn't allow them to make accurate decisions.</t>
  </si>
  <si>
    <t>The building of the Sick Kids hospital is Edinburgh was delayed by a data quality issue in a spreadsheet. Read over this article from the BBC website and then answer the questions below.</t>
  </si>
  <si>
    <t>Spreadsheet error led to Edinburgh hospital opening delay by Andrew Picken.</t>
  </si>
  <si>
    <t>1. You can trust your results of your analysis
2. Can help you make accurate decisions
3. You won't need to clean the dataset
4. Be able to use data that is fair and accurate</t>
  </si>
  <si>
    <t>Human error when copying the requirements from the generic ventilation to the critical care room detail.</t>
  </si>
  <si>
    <t>Find out the average number of gold medals won at this competition</t>
  </si>
  <si>
    <t xml:space="preserve">Calculate the time taken to run 5km in these different locations. </t>
  </si>
  <si>
    <t>Importance of data quality</t>
  </si>
  <si>
    <t>Improving the quality of a dataset</t>
  </si>
  <si>
    <t>Identifying high quality data</t>
  </si>
  <si>
    <t>2. Identifying high quality data</t>
  </si>
  <si>
    <t>Fill in the missing words in the 6 dimensions of quality data</t>
  </si>
  <si>
    <t>2. Timeliness</t>
  </si>
  <si>
    <t>1. Completeness</t>
  </si>
  <si>
    <t>3. Uniqueness</t>
  </si>
  <si>
    <t>4. Validity</t>
  </si>
  <si>
    <t>5. Accuracy</t>
  </si>
  <si>
    <t>6. Consistency</t>
  </si>
  <si>
    <t>How</t>
  </si>
  <si>
    <t>non-blank or populated</t>
  </si>
  <si>
    <t>the data is</t>
  </si>
  <si>
    <t>up to date</t>
  </si>
  <si>
    <t xml:space="preserve">Data is not recorded more than </t>
  </si>
  <si>
    <t>once</t>
  </si>
  <si>
    <t>That data is in the correct format, type and</t>
  </si>
  <si>
    <t>range</t>
  </si>
  <si>
    <t>How data represents the</t>
  </si>
  <si>
    <t>real-world</t>
  </si>
  <si>
    <t>Data matches if</t>
  </si>
  <si>
    <t>two</t>
  </si>
  <si>
    <t>copies of the same information are compared</t>
  </si>
  <si>
    <t>planet</t>
  </si>
  <si>
    <t>size_km</t>
  </si>
  <si>
    <t>Mercury</t>
  </si>
  <si>
    <t>Venus</t>
  </si>
  <si>
    <t>Earth</t>
  </si>
  <si>
    <t>Mars</t>
  </si>
  <si>
    <t>Jupiter</t>
  </si>
  <si>
    <t>Saturn</t>
  </si>
  <si>
    <t>Uranus</t>
  </si>
  <si>
    <t>Neptune</t>
  </si>
  <si>
    <t>animal</t>
  </si>
  <si>
    <t>speed_km/h</t>
  </si>
  <si>
    <t>Cheetah</t>
  </si>
  <si>
    <t>Golden eagle</t>
  </si>
  <si>
    <t>Lion</t>
  </si>
  <si>
    <t>Peregrine falcon</t>
  </si>
  <si>
    <t>Rock dove</t>
  </si>
  <si>
    <t>Swordfish</t>
  </si>
  <si>
    <t>mountain</t>
  </si>
  <si>
    <t>height_m</t>
  </si>
  <si>
    <t>Everest</t>
  </si>
  <si>
    <t>Himalaya</t>
  </si>
  <si>
    <t>K2</t>
  </si>
  <si>
    <t>Baltoro</t>
  </si>
  <si>
    <t>Nanaga Parbat</t>
  </si>
  <si>
    <t>Broad Peak</t>
  </si>
  <si>
    <t>Changtse</t>
  </si>
  <si>
    <t>Completeness</t>
  </si>
  <si>
    <t>Timeliness</t>
  </si>
  <si>
    <t>Unique</t>
  </si>
  <si>
    <t>Validity</t>
  </si>
  <si>
    <t>Accuracy</t>
  </si>
  <si>
    <t>Consistency</t>
  </si>
  <si>
    <t>type</t>
  </si>
  <si>
    <t>Terrestrial</t>
  </si>
  <si>
    <t>Gas giant</t>
  </si>
  <si>
    <t>Ice giant</t>
  </si>
  <si>
    <t>Unknown</t>
  </si>
  <si>
    <t>Yes</t>
  </si>
  <si>
    <t>No</t>
  </si>
  <si>
    <t>Section 2.2 (apply)</t>
  </si>
  <si>
    <t>Review these datasets against the 6 dimensions of quality data. 
Fill in the grey boxes with Yes or No.</t>
  </si>
  <si>
    <t>3. Improving the quality of data</t>
  </si>
  <si>
    <t>Section 2.3 (rephase)</t>
  </si>
  <si>
    <t>Section 3.1 (apply)</t>
  </si>
  <si>
    <t>For each of these datasets, describe how you could improve the quality of data.</t>
  </si>
  <si>
    <t>Change the format of the size_km variable so they are correct.</t>
  </si>
  <si>
    <t>Delete the duplicate rows.</t>
  </si>
  <si>
    <t>Check the speed of the Golden eagle in another source.</t>
  </si>
  <si>
    <t>Add in the height of Everest or remove the row.</t>
  </si>
  <si>
    <r>
      <t xml:space="preserve">How could you improve the </t>
    </r>
    <r>
      <rPr>
        <b/>
        <sz val="12"/>
        <color theme="1"/>
        <rFont val="Calibri"/>
        <family val="2"/>
        <scheme val="minor"/>
      </rPr>
      <t xml:space="preserve">completeness </t>
    </r>
    <r>
      <rPr>
        <sz val="12"/>
        <color theme="1"/>
        <rFont val="Calibri"/>
        <family val="2"/>
        <scheme val="minor"/>
      </rPr>
      <t>of this dataset?</t>
    </r>
  </si>
  <si>
    <r>
      <t xml:space="preserve">How could you improve the </t>
    </r>
    <r>
      <rPr>
        <b/>
        <sz val="12"/>
        <color theme="1"/>
        <rFont val="Calibri"/>
        <family val="2"/>
        <scheme val="minor"/>
      </rPr>
      <t xml:space="preserve">consistency </t>
    </r>
    <r>
      <rPr>
        <sz val="12"/>
        <color theme="1"/>
        <rFont val="Calibri"/>
        <family val="2"/>
        <scheme val="minor"/>
      </rPr>
      <t>of this dataset?</t>
    </r>
  </si>
  <si>
    <r>
      <t xml:space="preserve">How could you improve the </t>
    </r>
    <r>
      <rPr>
        <b/>
        <sz val="12"/>
        <color theme="1"/>
        <rFont val="Calibri"/>
        <family val="2"/>
        <scheme val="minor"/>
      </rPr>
      <t xml:space="preserve">uniqueness </t>
    </r>
    <r>
      <rPr>
        <sz val="12"/>
        <color theme="1"/>
        <rFont val="Calibri"/>
        <family val="2"/>
        <scheme val="minor"/>
      </rPr>
      <t>of this dataset?</t>
    </r>
  </si>
  <si>
    <r>
      <t xml:space="preserve">How could you improve the </t>
    </r>
    <r>
      <rPr>
        <b/>
        <sz val="12"/>
        <color theme="1"/>
        <rFont val="Calibri"/>
        <family val="2"/>
        <scheme val="minor"/>
      </rPr>
      <t>validity</t>
    </r>
    <r>
      <rPr>
        <sz val="12"/>
        <color theme="1"/>
        <rFont val="Calibri"/>
        <family val="2"/>
        <scheme val="minor"/>
      </rPr>
      <t xml:space="preserve"> of this dataset?</t>
    </r>
  </si>
  <si>
    <t>Below is a letter where the address has a data quality issue.</t>
  </si>
  <si>
    <t>Which part of the address has a data quality issue?</t>
  </si>
  <si>
    <t>Which of the 6 dimensions of quality data has caused the issue?</t>
  </si>
  <si>
    <t>Validity - in the wrong format.</t>
  </si>
  <si>
    <t>The first line address has a data quality issue (03-Jan).</t>
  </si>
  <si>
    <t>How many air changes per hour should the critical care rooms had?</t>
  </si>
  <si>
    <t>Importance of data quality
(Answers)</t>
  </si>
  <si>
    <t>Version: 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</si>
</sst>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21"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1"/>
      <color theme="1"/>
      <name val="Calibri"/>
      <family val="2"/>
      <scheme val="minor"/>
    </font>
    <font>
      <b/>
      <sz val="16"/>
      <color theme="1"/>
      <name val="Calibri"/>
      <family val="2"/>
      <scheme val="minor"/>
    </font>
    <font>
      <sz val="12"/>
      <name val="Calibri"/>
      <family val="2"/>
      <scheme val="minor"/>
    </font>
    <font>
      <b/>
      <sz val="12"/>
      <name val="Calibri"/>
      <family val="2"/>
      <scheme val="minor"/>
    </font>
    <font>
      <b/>
      <sz val="12"/>
      <color theme="1"/>
      <name val="Calibri"/>
      <family val="2"/>
      <scheme val="minor"/>
    </font>
    <font>
      <b/>
      <sz val="11"/>
      <name val="Calibri"/>
      <family val="2"/>
      <scheme val="minor"/>
    </font>
    <font>
      <b/>
      <sz val="26"/>
      <color theme="1"/>
      <name val="Calibri"/>
      <family val="2"/>
      <scheme val="minor"/>
    </font>
    <font>
      <b/>
      <sz val="14"/>
      <name val="Calibri"/>
      <family val="2"/>
      <scheme val="minor"/>
    </font>
    <font>
      <sz val="12"/>
      <color rgb="FFFF0000"/>
      <name val="Calibri"/>
      <family val="2"/>
      <scheme val="minor"/>
    </font>
    <font>
      <b/>
      <sz val="14"/>
      <color rgb="FF000000"/>
      <name val="Arial"/>
      <family val="2"/>
    </font>
    <font>
      <u/>
      <sz val="11"/>
      <color theme="10"/>
      <name val="Calibri"/>
      <family val="2"/>
      <scheme val="minor"/>
    </font>
    <font>
      <sz val="10"/>
      <name val="Arial"/>
      <family val="2"/>
    </font>
    <font>
      <sz val="11"/>
      <color rgb="FFFF0000"/>
      <name val="Calibri"/>
      <family val="2"/>
      <scheme val="minor"/>
    </font>
    <font>
      <sz val="11"/>
      <color theme="1"/>
      <name val="Calibri"/>
      <family val="2"/>
      <scheme val="minor"/>
    </font>
    <font>
      <sz val="11"/>
      <name val="Calibri"/>
      <family val="2"/>
      <scheme val="minor"/>
    </font>
  </fonts>
  <fills count="7">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6A9CA1"/>
        <bgColor indexed="64"/>
      </patternFill>
    </fill>
    <fill>
      <patternFill patternType="solid">
        <fgColor rgb="FFEAC036"/>
        <bgColor indexed="64"/>
      </patternFill>
    </fill>
    <fill>
      <patternFill patternType="solid">
        <fgColor theme="2"/>
        <bgColor indexed="64"/>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theme="0" tint="-0.249977111117893"/>
      </right>
      <top style="thin">
        <color theme="0" tint="-0.249977111117893"/>
      </top>
      <bottom style="thin">
        <color indexed="64"/>
      </bottom>
      <diagonal/>
    </border>
    <border>
      <left style="thin">
        <color theme="0" tint="-0.249977111117893"/>
      </left>
      <right style="thin">
        <color theme="0" tint="-0.249977111117893"/>
      </right>
      <top style="thin">
        <color theme="0" tint="-0.249977111117893"/>
      </top>
      <bottom style="thin">
        <color indexed="64"/>
      </bottom>
      <diagonal/>
    </border>
    <border>
      <left style="thin">
        <color theme="0" tint="-0.249977111117893"/>
      </left>
      <right style="thin">
        <color indexed="64"/>
      </right>
      <top style="thin">
        <color theme="0" tint="-0.249977111117893"/>
      </top>
      <bottom style="thin">
        <color indexed="64"/>
      </bottom>
      <diagonal/>
    </border>
    <border>
      <left style="mediumDashed">
        <color rgb="FF6A9CA1"/>
      </left>
      <right/>
      <top style="mediumDashed">
        <color rgb="FF6A9CA1"/>
      </top>
      <bottom style="mediumDashed">
        <color rgb="FF6A9CA1"/>
      </bottom>
      <diagonal/>
    </border>
    <border>
      <left/>
      <right/>
      <top style="mediumDashed">
        <color rgb="FF6A9CA1"/>
      </top>
      <bottom style="mediumDashed">
        <color rgb="FF6A9CA1"/>
      </bottom>
      <diagonal/>
    </border>
    <border>
      <left/>
      <right style="mediumDashed">
        <color rgb="FF6A9CA1"/>
      </right>
      <top style="mediumDashed">
        <color rgb="FF6A9CA1"/>
      </top>
      <bottom style="mediumDashed">
        <color rgb="FF6A9CA1"/>
      </bottom>
      <diagonal/>
    </border>
    <border>
      <left/>
      <right/>
      <top style="thin">
        <color indexed="64"/>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77111117893"/>
      </right>
      <top style="thin">
        <color indexed="64"/>
      </top>
      <bottom style="thin">
        <color theme="0" tint="-0.249977111117893"/>
      </bottom>
      <diagonal/>
    </border>
    <border>
      <left style="thin">
        <color theme="0" tint="-0.249977111117893"/>
      </left>
      <right style="thin">
        <color theme="0" tint="-0.249977111117893"/>
      </right>
      <top style="thin">
        <color indexed="64"/>
      </top>
      <bottom style="thin">
        <color theme="0" tint="-0.249977111117893"/>
      </bottom>
      <diagonal/>
    </border>
    <border>
      <left style="thin">
        <color theme="0" tint="-0.249977111117893"/>
      </left>
      <right style="thin">
        <color indexed="64"/>
      </right>
      <top style="thin">
        <color indexed="64"/>
      </top>
      <bottom style="thin">
        <color theme="0" tint="-0.249977111117893"/>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indexed="64"/>
      </right>
      <top style="thin">
        <color theme="0" tint="-0.249977111117893"/>
      </top>
      <bottom style="thin">
        <color theme="0" tint="-0.249977111117893"/>
      </bottom>
      <diagonal/>
    </border>
  </borders>
  <cellStyleXfs count="5">
    <xf numFmtId="0" fontId="0" fillId="0" borderId="0"/>
    <xf numFmtId="0" fontId="16" fillId="0" borderId="0" applyNumberFormat="0" applyFill="0" applyBorder="0" applyAlignment="0" applyProtection="0"/>
    <xf numFmtId="0" fontId="17" fillId="0" borderId="0"/>
    <xf numFmtId="43" fontId="17" fillId="0" borderId="0" applyFont="0" applyFill="0" applyBorder="0" applyAlignment="0" applyProtection="0"/>
    <xf numFmtId="43" fontId="19" fillId="0" borderId="0" applyFont="0" applyFill="0" applyBorder="0" applyAlignment="0" applyProtection="0"/>
  </cellStyleXfs>
  <cellXfs count="124">
    <xf numFmtId="0" fontId="0" fillId="0" borderId="0" xfId="0"/>
    <xf numFmtId="0" fontId="0" fillId="2" borderId="0" xfId="0" applyFill="1"/>
    <xf numFmtId="0" fontId="0" fillId="4" borderId="0" xfId="0" applyFill="1"/>
    <xf numFmtId="0" fontId="6" fillId="2" borderId="0" xfId="0" applyFont="1" applyFill="1"/>
    <xf numFmtId="0" fontId="9" fillId="2" borderId="6" xfId="0" applyFont="1" applyFill="1" applyBorder="1"/>
    <xf numFmtId="0" fontId="11" fillId="2" borderId="7" xfId="0" applyFont="1" applyFill="1" applyBorder="1"/>
    <xf numFmtId="0" fontId="11" fillId="2" borderId="8" xfId="0" applyFont="1" applyFill="1" applyBorder="1"/>
    <xf numFmtId="0" fontId="5" fillId="2" borderId="0" xfId="0" applyFont="1" applyFill="1"/>
    <xf numFmtId="0" fontId="10" fillId="2" borderId="0" xfId="0" applyFont="1" applyFill="1" applyAlignment="1">
      <alignment horizontal="left" vertical="top"/>
    </xf>
    <xf numFmtId="0" fontId="14" fillId="2" borderId="0" xfId="0" applyFont="1" applyFill="1"/>
    <xf numFmtId="0" fontId="10" fillId="2" borderId="18" xfId="0" applyFont="1" applyFill="1" applyBorder="1" applyAlignment="1">
      <alignment horizontal="center" vertical="center" wrapText="1"/>
    </xf>
    <xf numFmtId="0" fontId="10" fillId="2" borderId="19" xfId="0" applyFont="1" applyFill="1" applyBorder="1" applyAlignment="1">
      <alignment horizontal="center" vertical="center" wrapText="1"/>
    </xf>
    <xf numFmtId="0" fontId="5" fillId="2" borderId="20" xfId="0" applyFont="1" applyFill="1" applyBorder="1" applyAlignment="1">
      <alignment horizontal="center" vertical="center" wrapText="1"/>
    </xf>
    <xf numFmtId="0" fontId="5" fillId="2" borderId="21" xfId="0" applyFont="1" applyFill="1" applyBorder="1" applyAlignment="1">
      <alignment vertical="center" wrapText="1"/>
    </xf>
    <xf numFmtId="0" fontId="5" fillId="2" borderId="21" xfId="0" applyFont="1" applyFill="1" applyBorder="1" applyAlignment="1">
      <alignment horizontal="center" vertical="center" wrapText="1"/>
    </xf>
    <xf numFmtId="0" fontId="10" fillId="2" borderId="21" xfId="0" applyFont="1" applyFill="1" applyBorder="1" applyAlignment="1">
      <alignment horizontal="center" vertical="center" wrapText="1"/>
    </xf>
    <xf numFmtId="0" fontId="0" fillId="2" borderId="0" xfId="0" applyFill="1" applyAlignment="1">
      <alignment horizontal="center" vertical="center"/>
    </xf>
    <xf numFmtId="0" fontId="8" fillId="3" borderId="0" xfId="0" applyFont="1" applyFill="1" applyAlignment="1">
      <alignment horizontal="center" vertical="center" wrapText="1"/>
    </xf>
    <xf numFmtId="0" fontId="8" fillId="2" borderId="0" xfId="0" applyFont="1" applyFill="1" applyAlignment="1">
      <alignment horizontal="center" vertical="center" wrapText="1"/>
    </xf>
    <xf numFmtId="0" fontId="4" fillId="2" borderId="21" xfId="0" applyFont="1" applyFill="1" applyBorder="1" applyAlignment="1">
      <alignment horizontal="center" vertical="center" wrapText="1"/>
    </xf>
    <xf numFmtId="0" fontId="4" fillId="2" borderId="21" xfId="0" applyFont="1" applyFill="1" applyBorder="1" applyAlignment="1">
      <alignment vertical="center" wrapText="1"/>
    </xf>
    <xf numFmtId="0" fontId="10" fillId="2" borderId="0" xfId="0" applyFont="1" applyFill="1" applyAlignment="1">
      <alignment horizontal="left"/>
    </xf>
    <xf numFmtId="0" fontId="8" fillId="0" borderId="0" xfId="0" applyFont="1" applyAlignment="1">
      <alignment vertical="center"/>
    </xf>
    <xf numFmtId="0" fontId="8" fillId="2" borderId="0" xfId="0" applyFont="1" applyFill="1" applyAlignment="1">
      <alignment vertical="center"/>
    </xf>
    <xf numFmtId="0" fontId="18" fillId="2" borderId="0" xfId="0" applyFont="1" applyFill="1"/>
    <xf numFmtId="0" fontId="4" fillId="2" borderId="0" xfId="0" applyFont="1" applyFill="1" applyAlignment="1">
      <alignment horizontal="left" vertical="center" wrapText="1"/>
    </xf>
    <xf numFmtId="0" fontId="4" fillId="2" borderId="0" xfId="0" applyFont="1" applyFill="1" applyAlignment="1">
      <alignment horizontal="center" vertical="center" wrapText="1"/>
    </xf>
    <xf numFmtId="0" fontId="4"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Alignment="1">
      <alignment horizontal="left" vertical="center"/>
    </xf>
    <xf numFmtId="0" fontId="10" fillId="2" borderId="0" xfId="0" applyFont="1" applyFill="1" applyAlignment="1">
      <alignment horizontal="left" vertical="center" wrapText="1"/>
    </xf>
    <xf numFmtId="0" fontId="3" fillId="2" borderId="0" xfId="0" applyFont="1" applyFill="1"/>
    <xf numFmtId="0" fontId="16" fillId="2" borderId="0" xfId="1" applyFill="1"/>
    <xf numFmtId="0" fontId="10" fillId="2" borderId="0" xfId="0" applyFont="1" applyFill="1"/>
    <xf numFmtId="0" fontId="3" fillId="2" borderId="0" xfId="0" applyFont="1" applyFill="1" applyAlignment="1">
      <alignment horizontal="center" vertical="center" wrapText="1"/>
    </xf>
    <xf numFmtId="0" fontId="3" fillId="2" borderId="0" xfId="0" applyFont="1" applyFill="1" applyAlignment="1">
      <alignment horizontal="left" vertical="top" wrapText="1"/>
    </xf>
    <xf numFmtId="0" fontId="6" fillId="2" borderId="0" xfId="0" applyFont="1" applyFill="1" applyAlignment="1">
      <alignment vertical="top"/>
    </xf>
    <xf numFmtId="0" fontId="3" fillId="2" borderId="0" xfId="0" applyFont="1" applyFill="1" applyAlignment="1">
      <alignment vertical="top" wrapText="1"/>
    </xf>
    <xf numFmtId="0" fontId="10" fillId="2" borderId="0" xfId="0" applyFont="1" applyFill="1" applyAlignment="1">
      <alignment vertical="top"/>
    </xf>
    <xf numFmtId="0" fontId="2" fillId="2" borderId="0" xfId="0" applyFont="1" applyFill="1" applyAlignment="1">
      <alignment horizontal="left" vertical="top" wrapText="1"/>
    </xf>
    <xf numFmtId="0" fontId="2" fillId="2" borderId="0" xfId="0" applyFont="1" applyFill="1" applyAlignment="1">
      <alignment horizontal="left" vertical="center"/>
    </xf>
    <xf numFmtId="0" fontId="2" fillId="2" borderId="0" xfId="0" applyFont="1" applyFill="1"/>
    <xf numFmtId="0" fontId="11" fillId="2" borderId="25" xfId="0" applyFont="1" applyFill="1" applyBorder="1" applyAlignment="1">
      <alignment horizontal="center" wrapText="1"/>
    </xf>
    <xf numFmtId="0" fontId="20" fillId="2" borderId="25" xfId="0" applyFont="1" applyFill="1" applyBorder="1"/>
    <xf numFmtId="20" fontId="20" fillId="2" borderId="25" xfId="0" applyNumberFormat="1" applyFont="1" applyFill="1" applyBorder="1"/>
    <xf numFmtId="0" fontId="8" fillId="2" borderId="25" xfId="0" applyFont="1" applyFill="1" applyBorder="1"/>
    <xf numFmtId="164" fontId="8" fillId="2" borderId="25" xfId="4" applyNumberFormat="1" applyFont="1" applyFill="1" applyBorder="1"/>
    <xf numFmtId="0" fontId="11" fillId="2" borderId="0" xfId="0" applyFont="1" applyFill="1"/>
    <xf numFmtId="0" fontId="8" fillId="2" borderId="0" xfId="0" applyFont="1" applyFill="1"/>
    <xf numFmtId="164" fontId="8" fillId="2" borderId="0" xfId="4" applyNumberFormat="1" applyFont="1" applyFill="1" applyBorder="1"/>
    <xf numFmtId="0" fontId="20" fillId="2" borderId="0" xfId="0" applyFont="1" applyFill="1"/>
    <xf numFmtId="0" fontId="2" fillId="6" borderId="25" xfId="0" applyFont="1" applyFill="1" applyBorder="1"/>
    <xf numFmtId="0" fontId="2" fillId="6" borderId="25" xfId="0" applyFont="1" applyFill="1" applyBorder="1" applyAlignment="1">
      <alignment horizontal="center" vertical="center" wrapText="1"/>
    </xf>
    <xf numFmtId="0" fontId="11" fillId="5" borderId="25" xfId="0" applyFont="1" applyFill="1" applyBorder="1" applyAlignment="1">
      <alignment horizontal="center" vertical="top" wrapText="1"/>
    </xf>
    <xf numFmtId="164" fontId="20" fillId="2" borderId="0" xfId="4" applyNumberFormat="1" applyFont="1" applyFill="1" applyBorder="1" applyAlignment="1">
      <alignment horizontal="center"/>
    </xf>
    <xf numFmtId="0" fontId="11" fillId="2" borderId="25" xfId="0" applyFont="1" applyFill="1" applyBorder="1" applyAlignment="1">
      <alignment horizontal="center"/>
    </xf>
    <xf numFmtId="0" fontId="6" fillId="2" borderId="25" xfId="0" applyFont="1" applyFill="1" applyBorder="1" applyAlignment="1">
      <alignment horizontal="center"/>
    </xf>
    <xf numFmtId="0" fontId="0" fillId="2" borderId="25" xfId="0" applyFill="1" applyBorder="1" applyAlignment="1">
      <alignment horizontal="center" vertical="center"/>
    </xf>
    <xf numFmtId="0" fontId="20" fillId="6" borderId="25" xfId="0" applyFont="1" applyFill="1" applyBorder="1" applyAlignment="1">
      <alignment horizontal="center" vertical="center"/>
    </xf>
    <xf numFmtId="0" fontId="0" fillId="6" borderId="25" xfId="0" applyFill="1" applyBorder="1" applyAlignment="1">
      <alignment horizontal="center" vertical="center"/>
    </xf>
    <xf numFmtId="0" fontId="15" fillId="2" borderId="0" xfId="0" applyFont="1" applyFill="1" applyAlignment="1">
      <alignment horizontal="center" vertical="center" readingOrder="1"/>
    </xf>
    <xf numFmtId="0" fontId="15" fillId="0" borderId="0" xfId="0" applyFont="1" applyAlignment="1">
      <alignment horizontal="left" vertical="top" wrapText="1" readingOrder="1"/>
    </xf>
    <xf numFmtId="0" fontId="0" fillId="0" borderId="13" xfId="0" applyBorder="1" applyAlignment="1">
      <alignment horizontal="center" vertical="center"/>
    </xf>
    <xf numFmtId="0" fontId="0" fillId="0" borderId="14" xfId="0" applyBorder="1" applyAlignment="1">
      <alignment horizontal="center" vertical="center"/>
    </xf>
    <xf numFmtId="0" fontId="8" fillId="2" borderId="3" xfId="0" applyFont="1" applyFill="1" applyBorder="1" applyAlignment="1">
      <alignment horizontal="center" vertical="center" wrapText="1"/>
    </xf>
    <xf numFmtId="0" fontId="8" fillId="2" borderId="4" xfId="0" applyFont="1" applyFill="1" applyBorder="1" applyAlignment="1">
      <alignment horizontal="center" vertical="center" wrapText="1"/>
    </xf>
    <xf numFmtId="0" fontId="8" fillId="2" borderId="5" xfId="0" applyFont="1" applyFill="1" applyBorder="1" applyAlignment="1">
      <alignment horizontal="center" vertical="center" wrapText="1"/>
    </xf>
    <xf numFmtId="0" fontId="12" fillId="2" borderId="0" xfId="0" applyFont="1" applyFill="1" applyAlignment="1">
      <alignment horizontal="center" vertical="center" wrapText="1"/>
    </xf>
    <xf numFmtId="0" fontId="0" fillId="0" borderId="11" xfId="0" applyBorder="1" applyAlignment="1">
      <alignment horizontal="center" vertical="center"/>
    </xf>
    <xf numFmtId="0" fontId="0" fillId="0" borderId="12" xfId="0" applyBorder="1" applyAlignment="1">
      <alignment horizontal="center" vertical="center"/>
    </xf>
    <xf numFmtId="0" fontId="8" fillId="2" borderId="15" xfId="0" applyFont="1" applyFill="1" applyBorder="1" applyAlignment="1">
      <alignment horizontal="center" vertical="center" wrapText="1"/>
    </xf>
    <xf numFmtId="0" fontId="8" fillId="2" borderId="16" xfId="0" applyFont="1" applyFill="1" applyBorder="1" applyAlignment="1">
      <alignment horizontal="center" vertical="center" wrapText="1"/>
    </xf>
    <xf numFmtId="0" fontId="8" fillId="2" borderId="17" xfId="0" applyFont="1" applyFill="1" applyBorder="1" applyAlignment="1">
      <alignment horizontal="center" vertical="center" wrapText="1"/>
    </xf>
    <xf numFmtId="0" fontId="13" fillId="5" borderId="1" xfId="0" applyFont="1" applyFill="1" applyBorder="1" applyAlignment="1">
      <alignment horizontal="center" vertical="center" wrapText="1"/>
    </xf>
    <xf numFmtId="0" fontId="13" fillId="5" borderId="9" xfId="0" applyFont="1" applyFill="1" applyBorder="1" applyAlignment="1">
      <alignment horizontal="center" vertical="center" wrapText="1"/>
    </xf>
    <xf numFmtId="0" fontId="13" fillId="5" borderId="2" xfId="0" applyFont="1" applyFill="1" applyBorder="1" applyAlignment="1">
      <alignment horizontal="center" vertical="center" wrapText="1"/>
    </xf>
    <xf numFmtId="0" fontId="0" fillId="0" borderId="27" xfId="0" applyBorder="1" applyAlignment="1">
      <alignment horizontal="center" vertical="center"/>
    </xf>
    <xf numFmtId="0" fontId="0" fillId="0" borderId="10" xfId="0" applyBorder="1" applyAlignment="1">
      <alignment horizontal="center" vertical="center"/>
    </xf>
    <xf numFmtId="0" fontId="8" fillId="2" borderId="28" xfId="0" applyFont="1" applyFill="1" applyBorder="1" applyAlignment="1">
      <alignment horizontal="center" vertical="center" wrapText="1"/>
    </xf>
    <xf numFmtId="0" fontId="8" fillId="2" borderId="29" xfId="0" applyFont="1" applyFill="1" applyBorder="1" applyAlignment="1">
      <alignment horizontal="center" vertical="center" wrapText="1"/>
    </xf>
    <xf numFmtId="0" fontId="8" fillId="2" borderId="30" xfId="0" applyFont="1" applyFill="1" applyBorder="1" applyAlignment="1">
      <alignment horizontal="center" vertical="center" wrapText="1"/>
    </xf>
    <xf numFmtId="0" fontId="7" fillId="2" borderId="0" xfId="0" applyFont="1" applyFill="1" applyAlignment="1">
      <alignment horizontal="left" vertical="top"/>
    </xf>
    <xf numFmtId="0" fontId="2" fillId="2" borderId="0" xfId="0" applyFont="1" applyFill="1" applyAlignment="1">
      <alignment horizontal="left" vertical="top" wrapText="1"/>
    </xf>
    <xf numFmtId="0" fontId="3" fillId="2" borderId="0" xfId="0" applyFont="1" applyFill="1" applyAlignment="1">
      <alignment horizontal="left" vertical="top" wrapText="1"/>
    </xf>
    <xf numFmtId="0" fontId="2" fillId="6" borderId="1" xfId="0" applyFont="1" applyFill="1" applyBorder="1" applyAlignment="1">
      <alignment horizontal="center" vertical="center" wrapText="1"/>
    </xf>
    <xf numFmtId="0" fontId="2" fillId="6" borderId="2" xfId="0" applyFont="1" applyFill="1" applyBorder="1" applyAlignment="1">
      <alignment horizontal="center" vertical="center" wrapText="1"/>
    </xf>
    <xf numFmtId="0" fontId="2" fillId="6" borderId="11" xfId="0" applyFont="1" applyFill="1" applyBorder="1" applyAlignment="1">
      <alignment horizontal="left" vertical="top" wrapText="1"/>
    </xf>
    <xf numFmtId="0" fontId="3" fillId="6" borderId="26" xfId="0" applyFont="1" applyFill="1" applyBorder="1" applyAlignment="1">
      <alignment horizontal="left" vertical="top" wrapText="1"/>
    </xf>
    <xf numFmtId="0" fontId="3" fillId="6" borderId="12" xfId="0" applyFont="1" applyFill="1" applyBorder="1" applyAlignment="1">
      <alignment horizontal="left" vertical="top" wrapText="1"/>
    </xf>
    <xf numFmtId="0" fontId="3" fillId="6" borderId="27" xfId="0" applyFont="1" applyFill="1" applyBorder="1" applyAlignment="1">
      <alignment horizontal="left" vertical="top" wrapText="1"/>
    </xf>
    <xf numFmtId="0" fontId="3" fillId="6" borderId="0" xfId="0" applyFont="1" applyFill="1" applyAlignment="1">
      <alignment horizontal="left" vertical="top" wrapText="1"/>
    </xf>
    <xf numFmtId="0" fontId="3" fillId="6" borderId="10" xfId="0" applyFont="1" applyFill="1" applyBorder="1" applyAlignment="1">
      <alignment horizontal="left" vertical="top" wrapText="1"/>
    </xf>
    <xf numFmtId="0" fontId="3" fillId="6" borderId="13" xfId="0" applyFont="1" applyFill="1" applyBorder="1" applyAlignment="1">
      <alignment horizontal="left" vertical="top" wrapText="1"/>
    </xf>
    <xf numFmtId="0" fontId="3" fillId="6" borderId="24" xfId="0" applyFont="1" applyFill="1" applyBorder="1" applyAlignment="1">
      <alignment horizontal="left" vertical="top" wrapText="1"/>
    </xf>
    <xf numFmtId="0" fontId="3" fillId="6" borderId="14" xfId="0" applyFont="1" applyFill="1" applyBorder="1" applyAlignment="1">
      <alignment horizontal="left" vertical="top" wrapText="1"/>
    </xf>
    <xf numFmtId="0" fontId="2" fillId="6" borderId="25" xfId="0" applyFont="1" applyFill="1" applyBorder="1" applyAlignment="1">
      <alignment horizontal="left" vertical="top" wrapText="1"/>
    </xf>
    <xf numFmtId="164" fontId="11" fillId="2" borderId="25" xfId="4" applyNumberFormat="1" applyFont="1" applyFill="1" applyBorder="1" applyAlignment="1">
      <alignment horizontal="center"/>
    </xf>
    <xf numFmtId="0" fontId="6" fillId="2" borderId="1" xfId="0" applyFont="1" applyFill="1" applyBorder="1" applyAlignment="1">
      <alignment horizontal="center"/>
    </xf>
    <xf numFmtId="0" fontId="6" fillId="2" borderId="2" xfId="0" applyFont="1" applyFill="1" applyBorder="1" applyAlignment="1">
      <alignment horizontal="center"/>
    </xf>
    <xf numFmtId="164" fontId="20" fillId="2" borderId="25" xfId="4" applyNumberFormat="1" applyFont="1" applyFill="1" applyBorder="1" applyAlignment="1">
      <alignment horizontal="center" vertical="center"/>
    </xf>
    <xf numFmtId="0" fontId="0" fillId="6" borderId="1" xfId="0" applyFill="1" applyBorder="1" applyAlignment="1">
      <alignment horizontal="center" vertical="center"/>
    </xf>
    <xf numFmtId="0" fontId="0" fillId="6" borderId="2" xfId="0" applyFill="1" applyBorder="1" applyAlignment="1">
      <alignment horizontal="center" vertical="center"/>
    </xf>
    <xf numFmtId="0" fontId="0" fillId="2" borderId="1" xfId="0" applyFill="1" applyBorder="1" applyAlignment="1">
      <alignment horizontal="center" vertical="center"/>
    </xf>
    <xf numFmtId="0" fontId="0" fillId="2" borderId="2" xfId="0" applyFill="1" applyBorder="1" applyAlignment="1">
      <alignment horizontal="center" vertical="center"/>
    </xf>
    <xf numFmtId="164" fontId="20" fillId="2" borderId="25" xfId="4" applyNumberFormat="1" applyFont="1" applyFill="1" applyBorder="1" applyAlignment="1">
      <alignment horizontal="center"/>
    </xf>
    <xf numFmtId="0" fontId="11" fillId="5" borderId="25" xfId="0" applyFont="1" applyFill="1" applyBorder="1" applyAlignment="1">
      <alignment horizontal="center" vertical="top" wrapText="1"/>
    </xf>
    <xf numFmtId="2" fontId="20" fillId="2" borderId="25" xfId="4" applyNumberFormat="1" applyFont="1" applyFill="1" applyBorder="1" applyAlignment="1">
      <alignment horizontal="right"/>
    </xf>
    <xf numFmtId="0" fontId="11" fillId="5" borderId="1" xfId="0" applyFont="1" applyFill="1" applyBorder="1" applyAlignment="1">
      <alignment horizontal="center" vertical="top" wrapText="1"/>
    </xf>
    <xf numFmtId="0" fontId="11" fillId="5" borderId="2" xfId="0" applyFont="1" applyFill="1" applyBorder="1" applyAlignment="1">
      <alignment horizontal="center" vertical="top" wrapText="1"/>
    </xf>
    <xf numFmtId="0" fontId="20" fillId="2" borderId="1" xfId="0" applyFont="1" applyFill="1" applyBorder="1" applyAlignment="1">
      <alignment horizontal="center" vertical="top" wrapText="1"/>
    </xf>
    <xf numFmtId="0" fontId="20" fillId="2" borderId="2" xfId="0" applyFont="1" applyFill="1" applyBorder="1" applyAlignment="1">
      <alignment horizontal="center" vertical="top" wrapText="1"/>
    </xf>
    <xf numFmtId="11" fontId="20" fillId="2" borderId="1" xfId="4" applyNumberFormat="1" applyFont="1" applyFill="1" applyBorder="1" applyAlignment="1">
      <alignment horizontal="center"/>
    </xf>
    <xf numFmtId="11" fontId="20" fillId="2" borderId="2" xfId="4" applyNumberFormat="1" applyFont="1" applyFill="1" applyBorder="1" applyAlignment="1">
      <alignment horizontal="center"/>
    </xf>
    <xf numFmtId="14" fontId="20" fillId="2" borderId="1" xfId="4" applyNumberFormat="1" applyFont="1" applyFill="1" applyBorder="1" applyAlignment="1">
      <alignment horizontal="center"/>
    </xf>
    <xf numFmtId="14" fontId="20" fillId="2" borderId="2" xfId="4" applyNumberFormat="1" applyFont="1" applyFill="1" applyBorder="1" applyAlignment="1">
      <alignment horizontal="center"/>
    </xf>
    <xf numFmtId="164" fontId="20" fillId="2" borderId="1" xfId="4" applyNumberFormat="1" applyFont="1" applyFill="1" applyBorder="1" applyAlignment="1">
      <alignment horizontal="center"/>
    </xf>
    <xf numFmtId="164" fontId="20" fillId="2" borderId="2" xfId="4" applyNumberFormat="1" applyFont="1" applyFill="1" applyBorder="1" applyAlignment="1">
      <alignment horizontal="center"/>
    </xf>
    <xf numFmtId="0" fontId="8" fillId="0" borderId="0" xfId="0" applyFont="1" applyAlignment="1">
      <alignment horizontal="left" vertical="top" wrapText="1"/>
    </xf>
    <xf numFmtId="0" fontId="8" fillId="2" borderId="0" xfId="0" applyFont="1" applyFill="1" applyAlignment="1">
      <alignment horizontal="left" vertical="top" wrapText="1"/>
    </xf>
    <xf numFmtId="0" fontId="2" fillId="6" borderId="25" xfId="0" applyFont="1" applyFill="1" applyBorder="1" applyAlignment="1">
      <alignment horizontal="left"/>
    </xf>
    <xf numFmtId="0" fontId="2" fillId="6" borderId="25" xfId="0" applyFont="1" applyFill="1" applyBorder="1" applyAlignment="1">
      <alignment horizontal="left" vertical="center"/>
    </xf>
    <xf numFmtId="0" fontId="10" fillId="2" borderId="22" xfId="0" applyFont="1" applyFill="1" applyBorder="1" applyAlignment="1">
      <alignment vertical="center" wrapText="1"/>
    </xf>
    <xf numFmtId="0" fontId="10" fillId="2" borderId="23" xfId="0" applyFont="1" applyFill="1" applyBorder="1" applyAlignment="1">
      <alignment vertical="center" wrapText="1"/>
    </xf>
    <xf numFmtId="0" fontId="10" fillId="2" borderId="19" xfId="0" applyFont="1" applyFill="1" applyBorder="1" applyAlignment="1">
      <alignment vertical="center" wrapText="1"/>
    </xf>
  </cellXfs>
  <cellStyles count="5">
    <cellStyle name="Comma" xfId="4" builtinId="3"/>
    <cellStyle name="Comma 2" xfId="3" xr:uid="{FE885077-10B9-447A-9D56-CDD71491C30E}"/>
    <cellStyle name="Hyperlink" xfId="1" builtinId="8"/>
    <cellStyle name="Normal" xfId="0" builtinId="0"/>
    <cellStyle name="Normal 2" xfId="2" xr:uid="{9349F65E-33EA-4577-A47A-959BA77C4511}"/>
  </cellStyles>
  <dxfs count="0"/>
  <tableStyles count="0" defaultTableStyle="TableStyleMedium2" defaultPivotStyle="PivotStyleLight16"/>
  <colors>
    <mruColors>
      <color rgb="FFEAC036"/>
      <color rgb="FFCE673B"/>
      <color rgb="FF6A9CA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1</xdr:col>
      <xdr:colOff>313968</xdr:colOff>
      <xdr:row>9</xdr:row>
      <xdr:rowOff>126950</xdr:rowOff>
    </xdr:from>
    <xdr:to>
      <xdr:col>2</xdr:col>
      <xdr:colOff>237720</xdr:colOff>
      <xdr:row>13</xdr:row>
      <xdr:rowOff>55931</xdr:rowOff>
    </xdr:to>
    <xdr:pic>
      <xdr:nvPicPr>
        <xdr:cNvPr id="8" name="Picture 7">
          <a:extLst>
            <a:ext uri="{FF2B5EF4-FFF2-40B4-BE49-F238E27FC236}">
              <a16:creationId xmlns:a16="http://schemas.microsoft.com/office/drawing/2014/main" id="{CF603A2A-591B-4D87-B61B-A45F8DAF2DD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bwMode="auto">
        <a:xfrm>
          <a:off x="565428" y="1772870"/>
          <a:ext cx="678132" cy="660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152400</xdr:colOff>
      <xdr:row>9</xdr:row>
      <xdr:rowOff>140958</xdr:rowOff>
    </xdr:from>
    <xdr:to>
      <xdr:col>6</xdr:col>
      <xdr:colOff>68580</xdr:colOff>
      <xdr:row>13</xdr:row>
      <xdr:rowOff>41922</xdr:rowOff>
    </xdr:to>
    <xdr:pic>
      <xdr:nvPicPr>
        <xdr:cNvPr id="6" name="Picture 5" descr="Shape&#10;&#10;Description automatically generated with medium confidence">
          <a:extLst>
            <a:ext uri="{FF2B5EF4-FFF2-40B4-BE49-F238E27FC236}">
              <a16:creationId xmlns:a16="http://schemas.microsoft.com/office/drawing/2014/main" id="{1AA790E8-319F-41BA-ADFA-8D187FD7D63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67000" y="1786878"/>
          <a:ext cx="1424940" cy="632484"/>
        </a:xfrm>
        <a:prstGeom prst="rect">
          <a:avLst/>
        </a:prstGeom>
      </xdr:spPr>
    </xdr:pic>
    <xdr:clientData/>
  </xdr:twoCellAnchor>
  <xdr:twoCellAnchor>
    <xdr:from>
      <xdr:col>0</xdr:col>
      <xdr:colOff>68580</xdr:colOff>
      <xdr:row>26</xdr:row>
      <xdr:rowOff>53340</xdr:rowOff>
    </xdr:from>
    <xdr:to>
      <xdr:col>9</xdr:col>
      <xdr:colOff>624840</xdr:colOff>
      <xdr:row>47</xdr:row>
      <xdr:rowOff>22860</xdr:rowOff>
    </xdr:to>
    <xdr:sp macro="" textlink="">
      <xdr:nvSpPr>
        <xdr:cNvPr id="7" name="TextBox 6">
          <a:extLst>
            <a:ext uri="{FF2B5EF4-FFF2-40B4-BE49-F238E27FC236}">
              <a16:creationId xmlns:a16="http://schemas.microsoft.com/office/drawing/2014/main" id="{0DABBDFF-476C-4E9A-B16E-E7FA6429F83E}"/>
            </a:ext>
          </a:extLst>
        </xdr:cNvPr>
        <xdr:cNvSpPr txBox="1"/>
      </xdr:nvSpPr>
      <xdr:spPr>
        <a:xfrm>
          <a:off x="68580" y="4617720"/>
          <a:ext cx="6858000" cy="3825240"/>
        </a:xfrm>
        <a:prstGeom prst="rect">
          <a:avLst/>
        </a:prstGeom>
        <a:ln>
          <a:solidFill>
            <a:schemeClr val="bg1"/>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This lesson has been created by effini in partnership with Data Education in Schools</a:t>
          </a:r>
          <a:r>
            <a:rPr lang="en-US" sz="1100" baseline="0">
              <a:solidFill>
                <a:schemeClr val="dk1"/>
              </a:solidFill>
              <a:effectLst/>
              <a:latin typeface="+mn-lt"/>
              <a:ea typeface="+mn-ea"/>
              <a:cs typeface="+mn-cs"/>
            </a:rPr>
            <a:t> and Skills Development Scotland.</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r>
            <a:rPr lang="en-GB" sz="1100" b="0" i="0" u="none" strike="noStrike">
              <a:solidFill>
                <a:schemeClr val="dk1"/>
              </a:solidFill>
              <a:effectLst/>
              <a:latin typeface="+mn-lt"/>
              <a:ea typeface="+mn-ea"/>
              <a:cs typeface="+mn-cs"/>
            </a:rPr>
            <a:t> </a:t>
          </a:r>
          <a:r>
            <a:rPr lang="en-GB" sz="1050"/>
            <a:t> </a:t>
          </a:r>
        </a:p>
        <a:p>
          <a:endParaRPr lang="en-GB" sz="1050">
            <a:solidFill>
              <a:schemeClr val="dk1"/>
            </a:solidFill>
            <a:effectLst/>
            <a:latin typeface="+mn-lt"/>
            <a:ea typeface="+mn-ea"/>
            <a:cs typeface="+mn-cs"/>
          </a:endParaRPr>
        </a:p>
        <a:p>
          <a:r>
            <a:rPr lang="en-US" sz="1100">
              <a:solidFill>
                <a:schemeClr val="dk1"/>
              </a:solidFill>
              <a:effectLst/>
              <a:latin typeface="+mn-lt"/>
              <a:ea typeface="+mn-ea"/>
              <a:cs typeface="+mn-cs"/>
            </a:rPr>
            <a:t>© 2022. This work is licensed under a </a:t>
          </a:r>
          <a:r>
            <a:rPr lang="en-US" sz="1100" i="1" u="sng">
              <a:solidFill>
                <a:schemeClr val="dk1"/>
              </a:solidFill>
              <a:effectLst/>
              <a:latin typeface="+mn-lt"/>
              <a:ea typeface="+mn-ea"/>
              <a:cs typeface="+mn-cs"/>
              <a:hlinkClick xmlns:r="http://schemas.openxmlformats.org/officeDocument/2006/relationships" r:id=""/>
            </a:rPr>
            <a:t>CC BY-NC-SA 4.0 license</a:t>
          </a:r>
          <a:r>
            <a:rPr lang="en-US" sz="1100" i="1">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r>
            <a:rPr lang="en-US" sz="1100">
              <a:solidFill>
                <a:schemeClr val="dk1"/>
              </a:solidFill>
              <a:effectLst/>
              <a:latin typeface="+mn-lt"/>
              <a:ea typeface="+mn-ea"/>
              <a:cs typeface="+mn-cs"/>
            </a:rPr>
            <a:t> </a:t>
          </a:r>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You are free to: </a:t>
          </a:r>
        </a:p>
        <a:p>
          <a:pPr lvl="0"/>
          <a:r>
            <a:rPr lang="en-GB" sz="1100" b="1">
              <a:solidFill>
                <a:schemeClr val="dk1"/>
              </a:solidFill>
              <a:effectLst/>
              <a:latin typeface="+mn-lt"/>
              <a:ea typeface="+mn-ea"/>
              <a:cs typeface="+mn-cs"/>
            </a:rPr>
            <a:t>Share</a:t>
          </a:r>
          <a:r>
            <a:rPr lang="en-GB" sz="1100">
              <a:solidFill>
                <a:schemeClr val="dk1"/>
              </a:solidFill>
              <a:effectLst/>
              <a:latin typeface="+mn-lt"/>
              <a:ea typeface="+mn-ea"/>
              <a:cs typeface="+mn-cs"/>
            </a:rPr>
            <a:t> – copy and redistribute the material in any medium or format</a:t>
          </a:r>
        </a:p>
        <a:p>
          <a:pPr lvl="0"/>
          <a:r>
            <a:rPr lang="en-GB" sz="1100" b="1">
              <a:solidFill>
                <a:schemeClr val="dk1"/>
              </a:solidFill>
              <a:effectLst/>
              <a:latin typeface="+mn-lt"/>
              <a:ea typeface="+mn-ea"/>
              <a:cs typeface="+mn-cs"/>
            </a:rPr>
            <a:t>Adapt</a:t>
          </a:r>
          <a:r>
            <a:rPr lang="en-GB" sz="1100">
              <a:solidFill>
                <a:schemeClr val="dk1"/>
              </a:solidFill>
              <a:effectLst/>
              <a:latin typeface="+mn-lt"/>
              <a:ea typeface="+mn-ea"/>
              <a:cs typeface="+mn-cs"/>
            </a:rPr>
            <a:t> – remix, transform and build upon the material </a:t>
          </a:r>
        </a:p>
        <a:p>
          <a:pPr lvl="0"/>
          <a:endParaRPr lang="en-GB" sz="1100">
            <a:solidFill>
              <a:schemeClr val="dk1"/>
            </a:solidFill>
            <a:effectLst/>
            <a:latin typeface="+mn-lt"/>
            <a:ea typeface="+mn-ea"/>
            <a:cs typeface="+mn-cs"/>
          </a:endParaRPr>
        </a:p>
        <a:p>
          <a:r>
            <a:rPr lang="en-GB" sz="1100">
              <a:solidFill>
                <a:schemeClr val="dk1"/>
              </a:solidFill>
              <a:effectLst/>
              <a:latin typeface="+mn-lt"/>
              <a:ea typeface="+mn-ea"/>
              <a:cs typeface="+mn-cs"/>
            </a:rPr>
            <a:t>Under the following terms: </a:t>
          </a:r>
        </a:p>
        <a:p>
          <a:pPr lvl="0"/>
          <a:r>
            <a:rPr lang="en-US" sz="1100" b="1">
              <a:solidFill>
                <a:schemeClr val="dk1"/>
              </a:solidFill>
              <a:effectLst/>
              <a:latin typeface="+mn-lt"/>
              <a:ea typeface="+mn-ea"/>
              <a:cs typeface="+mn-cs"/>
            </a:rPr>
            <a:t>Attribution</a:t>
          </a:r>
          <a:r>
            <a:rPr lang="en-US" sz="1100">
              <a:solidFill>
                <a:schemeClr val="dk1"/>
              </a:solidFill>
              <a:effectLst/>
              <a:latin typeface="+mn-lt"/>
              <a:ea typeface="+mn-ea"/>
              <a:cs typeface="+mn-cs"/>
            </a:rPr>
            <a:t> — You must give </a:t>
          </a:r>
          <a:r>
            <a:rPr lang="en-US" sz="1100" u="sng">
              <a:solidFill>
                <a:schemeClr val="dk1"/>
              </a:solidFill>
              <a:effectLst/>
              <a:latin typeface="+mn-lt"/>
              <a:ea typeface="+mn-ea"/>
              <a:cs typeface="+mn-cs"/>
              <a:hlinkClick xmlns:r="http://schemas.openxmlformats.org/officeDocument/2006/relationships" r:id=""/>
            </a:rPr>
            <a:t>appropriate credit</a:t>
          </a:r>
          <a:r>
            <a:rPr lang="en-US" sz="1100">
              <a:solidFill>
                <a:schemeClr val="dk1"/>
              </a:solidFill>
              <a:effectLst/>
              <a:latin typeface="+mn-lt"/>
              <a:ea typeface="+mn-ea"/>
              <a:cs typeface="+mn-cs"/>
            </a:rPr>
            <a:t>, provide a link to the license, and </a:t>
          </a:r>
          <a:r>
            <a:rPr lang="en-US" sz="1100" u="sng">
              <a:solidFill>
                <a:schemeClr val="dk1"/>
              </a:solidFill>
              <a:effectLst/>
              <a:latin typeface="+mn-lt"/>
              <a:ea typeface="+mn-ea"/>
              <a:cs typeface="+mn-cs"/>
              <a:hlinkClick xmlns:r="http://schemas.openxmlformats.org/officeDocument/2006/relationships" r:id=""/>
            </a:rPr>
            <a:t>indicate if changes were made</a:t>
          </a:r>
          <a:r>
            <a:rPr lang="en-US" sz="1100">
              <a:solidFill>
                <a:schemeClr val="dk1"/>
              </a:solidFill>
              <a:effectLst/>
              <a:latin typeface="+mn-lt"/>
              <a:ea typeface="+mn-ea"/>
              <a:cs typeface="+mn-cs"/>
            </a:rPr>
            <a:t>. You may do so in any reasonable manner, but not in any way that suggests the licensor endorses you or your use.</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NonCommercial</a:t>
          </a:r>
          <a:r>
            <a:rPr lang="en-US" sz="1100">
              <a:solidFill>
                <a:schemeClr val="dk1"/>
              </a:solidFill>
              <a:effectLst/>
              <a:latin typeface="+mn-lt"/>
              <a:ea typeface="+mn-ea"/>
              <a:cs typeface="+mn-cs"/>
            </a:rPr>
            <a:t> — You may not use the material for </a:t>
          </a:r>
          <a:r>
            <a:rPr lang="en-US" sz="1100" u="sng">
              <a:solidFill>
                <a:schemeClr val="dk1"/>
              </a:solidFill>
              <a:effectLst/>
              <a:latin typeface="+mn-lt"/>
              <a:ea typeface="+mn-ea"/>
              <a:cs typeface="+mn-cs"/>
              <a:hlinkClick xmlns:r="http://schemas.openxmlformats.org/officeDocument/2006/relationships" r:id=""/>
            </a:rPr>
            <a:t>commercial purposes</a:t>
          </a:r>
          <a:r>
            <a:rPr lang="en-US" sz="1100">
              <a:solidFill>
                <a:schemeClr val="dk1"/>
              </a:solidFill>
              <a:effectLst/>
              <a:latin typeface="+mn-lt"/>
              <a:ea typeface="+mn-ea"/>
              <a:cs typeface="+mn-cs"/>
            </a:rPr>
            <a:t>.</a:t>
          </a:r>
          <a:endParaRPr lang="en-GB" sz="1100">
            <a:solidFill>
              <a:schemeClr val="dk1"/>
            </a:solidFill>
            <a:effectLst/>
            <a:latin typeface="+mn-lt"/>
            <a:ea typeface="+mn-ea"/>
            <a:cs typeface="+mn-cs"/>
          </a:endParaRPr>
        </a:p>
        <a:p>
          <a:pPr lvl="0"/>
          <a:r>
            <a:rPr lang="en-US" sz="1100" b="1">
              <a:solidFill>
                <a:schemeClr val="dk1"/>
              </a:solidFill>
              <a:effectLst/>
              <a:latin typeface="+mn-lt"/>
              <a:ea typeface="+mn-ea"/>
              <a:cs typeface="+mn-cs"/>
            </a:rPr>
            <a:t>ShareAlike</a:t>
          </a:r>
          <a:r>
            <a:rPr lang="en-US" sz="1100">
              <a:solidFill>
                <a:schemeClr val="dk1"/>
              </a:solidFill>
              <a:effectLst/>
              <a:latin typeface="+mn-lt"/>
              <a:ea typeface="+mn-ea"/>
              <a:cs typeface="+mn-cs"/>
            </a:rPr>
            <a:t> — If you remix, transform, or build upon the material, you must distribute your contributions under the </a:t>
          </a:r>
          <a:r>
            <a:rPr lang="en-US" sz="1100" u="sng">
              <a:solidFill>
                <a:schemeClr val="dk1"/>
              </a:solidFill>
              <a:effectLst/>
              <a:latin typeface="+mn-lt"/>
              <a:ea typeface="+mn-ea"/>
              <a:cs typeface="+mn-cs"/>
              <a:hlinkClick xmlns:r="http://schemas.openxmlformats.org/officeDocument/2006/relationships" r:id=""/>
            </a:rPr>
            <a:t>same license</a:t>
          </a:r>
          <a:r>
            <a:rPr lang="en-US" sz="1100">
              <a:solidFill>
                <a:schemeClr val="dk1"/>
              </a:solidFill>
              <a:effectLst/>
              <a:latin typeface="+mn-lt"/>
              <a:ea typeface="+mn-ea"/>
              <a:cs typeface="+mn-cs"/>
            </a:rPr>
            <a:t> as the original.</a:t>
          </a:r>
          <a:endParaRPr lang="en-GB" sz="1100">
            <a:solidFill>
              <a:schemeClr val="dk1"/>
            </a:solidFill>
            <a:effectLst/>
            <a:latin typeface="+mn-lt"/>
            <a:ea typeface="+mn-ea"/>
            <a:cs typeface="+mn-cs"/>
          </a:endParaRPr>
        </a:p>
        <a:p>
          <a:endParaRPr lang="en-GB" sz="1100"/>
        </a:p>
      </xdr:txBody>
    </xdr:sp>
    <xdr:clientData/>
  </xdr:twoCellAnchor>
  <xdr:twoCellAnchor editAs="oneCell">
    <xdr:from>
      <xdr:col>3</xdr:col>
      <xdr:colOff>487681</xdr:colOff>
      <xdr:row>30</xdr:row>
      <xdr:rowOff>144780</xdr:rowOff>
    </xdr:from>
    <xdr:to>
      <xdr:col>6</xdr:col>
      <xdr:colOff>510541</xdr:colOff>
      <xdr:row>35</xdr:row>
      <xdr:rowOff>30215</xdr:rowOff>
    </xdr:to>
    <xdr:pic>
      <xdr:nvPicPr>
        <xdr:cNvPr id="9" name="Picture 8" descr="A picture containing text, clipart&#10;&#10;Description automatically generated">
          <a:extLst>
            <a:ext uri="{FF2B5EF4-FFF2-40B4-BE49-F238E27FC236}">
              <a16:creationId xmlns:a16="http://schemas.microsoft.com/office/drawing/2014/main" id="{35D00885-B6C8-46EB-9AA1-9B3405AAA762}"/>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xdr:blipFill>
      <xdr:spPr>
        <a:xfrm>
          <a:off x="2263141" y="5455920"/>
          <a:ext cx="2286000" cy="799835"/>
        </a:xfrm>
        <a:prstGeom prst="rect">
          <a:avLst/>
        </a:prstGeom>
      </xdr:spPr>
    </xdr:pic>
    <xdr:clientData/>
  </xdr:twoCellAnchor>
  <xdr:twoCellAnchor editAs="oneCell">
    <xdr:from>
      <xdr:col>7</xdr:col>
      <xdr:colOff>678180</xdr:colOff>
      <xdr:row>10</xdr:row>
      <xdr:rowOff>1270</xdr:rowOff>
    </xdr:from>
    <xdr:to>
      <xdr:col>9</xdr:col>
      <xdr:colOff>15240</xdr:colOff>
      <xdr:row>12</xdr:row>
      <xdr:rowOff>181610</xdr:rowOff>
    </xdr:to>
    <xdr:pic>
      <xdr:nvPicPr>
        <xdr:cNvPr id="12" name="Picture 11" descr="Graphical user interface&#10;&#10;Description automatically generated with medium confidence">
          <a:extLst>
            <a:ext uri="{FF2B5EF4-FFF2-40B4-BE49-F238E27FC236}">
              <a16:creationId xmlns:a16="http://schemas.microsoft.com/office/drawing/2014/main" id="{6E5C29AF-3081-5626-14E4-4537DD561D17}"/>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5455920" y="1830070"/>
          <a:ext cx="845820" cy="5461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121920</xdr:colOff>
      <xdr:row>69</xdr:row>
      <xdr:rowOff>594360</xdr:rowOff>
    </xdr:from>
    <xdr:to>
      <xdr:col>7</xdr:col>
      <xdr:colOff>800100</xdr:colOff>
      <xdr:row>72</xdr:row>
      <xdr:rowOff>68580</xdr:rowOff>
    </xdr:to>
    <xdr:sp macro="" textlink="">
      <xdr:nvSpPr>
        <xdr:cNvPr id="6" name="Rectangle: Rounded Corners 5">
          <a:extLst>
            <a:ext uri="{FF2B5EF4-FFF2-40B4-BE49-F238E27FC236}">
              <a16:creationId xmlns:a16="http://schemas.microsoft.com/office/drawing/2014/main" id="{6C59526C-1234-EB6B-D075-BD5BCE8B9F38}"/>
            </a:ext>
          </a:extLst>
        </xdr:cNvPr>
        <xdr:cNvSpPr/>
      </xdr:nvSpPr>
      <xdr:spPr>
        <a:xfrm>
          <a:off x="121920" y="14097000"/>
          <a:ext cx="6096000" cy="518160"/>
        </a:xfrm>
        <a:prstGeom prst="roundRect">
          <a:avLst/>
        </a:prstGeom>
        <a:noFill/>
        <a:ln w="38100">
          <a:solidFill>
            <a:srgbClr val="CE673B"/>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679782</xdr:colOff>
      <xdr:row>67</xdr:row>
      <xdr:rowOff>106680</xdr:rowOff>
    </xdr:from>
    <xdr:to>
      <xdr:col>8</xdr:col>
      <xdr:colOff>107269</xdr:colOff>
      <xdr:row>83</xdr:row>
      <xdr:rowOff>9008</xdr:rowOff>
    </xdr:to>
    <xdr:pic>
      <xdr:nvPicPr>
        <xdr:cNvPr id="2" name="Picture 1">
          <a:extLst>
            <a:ext uri="{FF2B5EF4-FFF2-40B4-BE49-F238E27FC236}">
              <a16:creationId xmlns:a16="http://schemas.microsoft.com/office/drawing/2014/main" id="{95818969-C410-A479-3480-B6B61635452D}"/>
            </a:ext>
          </a:extLst>
        </xdr:cNvPr>
        <xdr:cNvPicPr>
          <a:picLocks noChangeAspect="1"/>
        </xdr:cNvPicPr>
      </xdr:nvPicPr>
      <xdr:blipFill>
        <a:blip xmlns:r="http://schemas.openxmlformats.org/officeDocument/2006/relationships" r:embed="rId1"/>
        <a:stretch>
          <a:fillRect/>
        </a:stretch>
      </xdr:blipFill>
      <xdr:spPr>
        <a:xfrm>
          <a:off x="885522" y="12908280"/>
          <a:ext cx="3862327" cy="282840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bbc.co.uk/news/uk-scotland-edinburgh-east-fife-5389310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64E38-3401-45F5-9420-D992A18BC64A}">
  <dimension ref="A1:J59"/>
  <sheetViews>
    <sheetView tabSelected="1" workbookViewId="0">
      <selection activeCell="A26" sqref="A26"/>
    </sheetView>
  </sheetViews>
  <sheetFormatPr defaultColWidth="8.6640625" defaultRowHeight="14.4" x14ac:dyDescent="0.3"/>
  <cols>
    <col min="1" max="1" width="3.6640625" style="1" customWidth="1"/>
    <col min="2" max="9" width="11" style="1" customWidth="1"/>
    <col min="10" max="10" width="9.44140625" style="1" customWidth="1"/>
    <col min="11" max="16384" width="8.6640625" style="1"/>
  </cols>
  <sheetData>
    <row r="1" spans="1:10" x14ac:dyDescent="0.3">
      <c r="A1" s="2"/>
      <c r="B1" s="2"/>
      <c r="C1" s="2"/>
      <c r="D1" s="2"/>
      <c r="E1" s="2"/>
      <c r="F1" s="2"/>
      <c r="G1" s="2"/>
      <c r="H1" s="2"/>
      <c r="I1" s="2"/>
      <c r="J1" s="2"/>
    </row>
    <row r="2" spans="1:10" ht="14.7" customHeight="1" x14ac:dyDescent="0.3">
      <c r="A2" s="67" t="s">
        <v>169</v>
      </c>
      <c r="B2" s="67"/>
      <c r="C2" s="67"/>
      <c r="D2" s="67"/>
      <c r="E2" s="67"/>
      <c r="F2" s="67"/>
      <c r="G2" s="67"/>
      <c r="H2" s="67"/>
      <c r="I2" s="67"/>
      <c r="J2" s="67"/>
    </row>
    <row r="3" spans="1:10" ht="14.7" customHeight="1" x14ac:dyDescent="0.3">
      <c r="A3" s="67"/>
      <c r="B3" s="67"/>
      <c r="C3" s="67"/>
      <c r="D3" s="67"/>
      <c r="E3" s="67"/>
      <c r="F3" s="67"/>
      <c r="G3" s="67"/>
      <c r="H3" s="67"/>
      <c r="I3" s="67"/>
      <c r="J3" s="67"/>
    </row>
    <row r="4" spans="1:10" ht="14.7" customHeight="1" x14ac:dyDescent="0.3">
      <c r="A4" s="67"/>
      <c r="B4" s="67"/>
      <c r="C4" s="67"/>
      <c r="D4" s="67"/>
      <c r="E4" s="67"/>
      <c r="F4" s="67"/>
      <c r="G4" s="67"/>
      <c r="H4" s="67"/>
      <c r="I4" s="67"/>
      <c r="J4" s="67"/>
    </row>
    <row r="5" spans="1:10" ht="14.7" customHeight="1" x14ac:dyDescent="0.3">
      <c r="A5" s="67"/>
      <c r="B5" s="67"/>
      <c r="C5" s="67"/>
      <c r="D5" s="67"/>
      <c r="E5" s="67"/>
      <c r="F5" s="67"/>
      <c r="G5" s="67"/>
      <c r="H5" s="67"/>
      <c r="I5" s="67"/>
      <c r="J5" s="67"/>
    </row>
    <row r="6" spans="1:10" ht="14.7" customHeight="1" x14ac:dyDescent="0.3">
      <c r="A6" s="67"/>
      <c r="B6" s="67"/>
      <c r="C6" s="67"/>
      <c r="D6" s="67"/>
      <c r="E6" s="67"/>
      <c r="F6" s="67"/>
      <c r="G6" s="67"/>
      <c r="H6" s="67"/>
      <c r="I6" s="67"/>
      <c r="J6" s="67"/>
    </row>
    <row r="7" spans="1:10" ht="14.7" customHeight="1" x14ac:dyDescent="0.3">
      <c r="A7" s="67"/>
      <c r="B7" s="67"/>
      <c r="C7" s="67"/>
      <c r="D7" s="67"/>
      <c r="E7" s="67"/>
      <c r="F7" s="67"/>
      <c r="G7" s="67"/>
      <c r="H7" s="67"/>
      <c r="I7" s="67"/>
      <c r="J7" s="67"/>
    </row>
    <row r="8" spans="1:10" ht="14.7" customHeight="1" x14ac:dyDescent="0.3">
      <c r="A8" s="67"/>
      <c r="B8" s="67"/>
      <c r="C8" s="67"/>
      <c r="D8" s="67"/>
      <c r="E8" s="67"/>
      <c r="F8" s="67"/>
      <c r="G8" s="67"/>
      <c r="H8" s="67"/>
      <c r="I8" s="67"/>
      <c r="J8" s="67"/>
    </row>
    <row r="9" spans="1:10" x14ac:dyDescent="0.3">
      <c r="A9" s="2"/>
      <c r="B9" s="2"/>
      <c r="C9" s="2"/>
      <c r="D9" s="2"/>
      <c r="E9" s="2"/>
      <c r="F9" s="2"/>
      <c r="G9" s="2"/>
      <c r="H9" s="2"/>
      <c r="I9" s="2"/>
      <c r="J9" s="2"/>
    </row>
    <row r="15" spans="1:10" x14ac:dyDescent="0.3">
      <c r="A15" s="2"/>
      <c r="B15" s="2"/>
      <c r="C15" s="2"/>
      <c r="D15" s="2"/>
      <c r="E15" s="2"/>
      <c r="F15" s="2"/>
      <c r="G15" s="2"/>
      <c r="H15" s="2"/>
      <c r="I15" s="2"/>
      <c r="J15" s="2"/>
    </row>
    <row r="18" spans="1:10" ht="25.95" customHeight="1" x14ac:dyDescent="0.3">
      <c r="C18" s="73" t="s">
        <v>0</v>
      </c>
      <c r="D18" s="74"/>
      <c r="E18" s="73" t="s">
        <v>1</v>
      </c>
      <c r="F18" s="74"/>
      <c r="G18" s="74"/>
      <c r="H18" s="75"/>
    </row>
    <row r="19" spans="1:10" ht="30" customHeight="1" x14ac:dyDescent="0.3">
      <c r="A19" s="7"/>
      <c r="B19" s="7"/>
      <c r="C19" s="68">
        <v>1</v>
      </c>
      <c r="D19" s="69"/>
      <c r="E19" s="70" t="s">
        <v>85</v>
      </c>
      <c r="F19" s="71"/>
      <c r="G19" s="71"/>
      <c r="H19" s="72"/>
      <c r="I19" s="7"/>
    </row>
    <row r="20" spans="1:10" ht="30" customHeight="1" x14ac:dyDescent="0.3">
      <c r="A20" s="7"/>
      <c r="B20" s="7"/>
      <c r="C20" s="76">
        <v>2</v>
      </c>
      <c r="D20" s="77"/>
      <c r="E20" s="78" t="s">
        <v>87</v>
      </c>
      <c r="F20" s="79"/>
      <c r="G20" s="79"/>
      <c r="H20" s="80"/>
      <c r="I20" s="7"/>
    </row>
    <row r="21" spans="1:10" ht="30" customHeight="1" x14ac:dyDescent="0.3">
      <c r="A21" s="7"/>
      <c r="B21" s="7"/>
      <c r="C21" s="62">
        <v>3</v>
      </c>
      <c r="D21" s="63"/>
      <c r="E21" s="64" t="s">
        <v>86</v>
      </c>
      <c r="F21" s="65"/>
      <c r="G21" s="65"/>
      <c r="H21" s="66"/>
      <c r="I21" s="7"/>
    </row>
    <row r="22" spans="1:10" ht="30" customHeight="1" x14ac:dyDescent="0.3">
      <c r="A22" s="7"/>
      <c r="B22" s="7"/>
      <c r="C22" s="16"/>
      <c r="D22" s="16"/>
      <c r="E22" s="18"/>
      <c r="F22" s="18"/>
      <c r="G22" s="18"/>
      <c r="H22" s="18"/>
      <c r="I22" s="7"/>
    </row>
    <row r="23" spans="1:10" ht="30" customHeight="1" x14ac:dyDescent="0.3">
      <c r="A23" s="7"/>
      <c r="B23" s="7"/>
      <c r="C23" s="16"/>
      <c r="D23" s="16"/>
      <c r="E23" s="18"/>
      <c r="F23" s="18"/>
      <c r="G23" s="18"/>
      <c r="H23" s="17"/>
      <c r="I23" s="7"/>
    </row>
    <row r="25" spans="1:10" x14ac:dyDescent="0.3">
      <c r="A25" s="1" t="s">
        <v>170</v>
      </c>
    </row>
    <row r="26" spans="1:10" x14ac:dyDescent="0.3">
      <c r="A26" s="2"/>
      <c r="B26" s="2"/>
      <c r="C26" s="2"/>
      <c r="D26" s="2"/>
      <c r="E26" s="2"/>
      <c r="F26" s="2"/>
      <c r="G26" s="2"/>
      <c r="H26" s="2"/>
      <c r="I26" s="2"/>
      <c r="J26" s="2"/>
    </row>
    <row r="29" spans="1:10" ht="15.6" x14ac:dyDescent="0.3">
      <c r="B29" s="9"/>
    </row>
    <row r="50" spans="1:10" x14ac:dyDescent="0.3">
      <c r="A50" s="2"/>
      <c r="B50" s="2"/>
      <c r="C50" s="2"/>
      <c r="D50" s="2"/>
      <c r="E50" s="2"/>
      <c r="F50" s="2"/>
      <c r="G50" s="2"/>
      <c r="H50" s="2"/>
      <c r="I50" s="2"/>
      <c r="J50" s="2"/>
    </row>
    <row r="52" spans="1:10" ht="34.200000000000003" customHeight="1" x14ac:dyDescent="0.3">
      <c r="A52" s="61" t="s">
        <v>2</v>
      </c>
      <c r="B52" s="61"/>
      <c r="C52" s="61"/>
      <c r="D52" s="61"/>
      <c r="E52" s="61"/>
      <c r="F52" s="61"/>
      <c r="G52" s="61"/>
      <c r="H52" s="61"/>
      <c r="I52" s="61"/>
      <c r="J52" s="61"/>
    </row>
    <row r="54" spans="1:10" ht="20.7" customHeight="1" x14ac:dyDescent="0.3">
      <c r="A54" s="60" t="s">
        <v>3</v>
      </c>
      <c r="B54" s="60"/>
      <c r="C54" s="60"/>
      <c r="D54" s="60"/>
      <c r="E54" s="60"/>
      <c r="F54" s="60"/>
      <c r="G54" s="60"/>
      <c r="H54" s="60"/>
      <c r="I54" s="60"/>
      <c r="J54" s="60"/>
    </row>
    <row r="55" spans="1:10" ht="27" customHeight="1" x14ac:dyDescent="0.3">
      <c r="A55" s="60" t="s">
        <v>4</v>
      </c>
      <c r="B55" s="60"/>
      <c r="C55" s="60"/>
      <c r="D55" s="60"/>
      <c r="E55" s="60"/>
      <c r="F55" s="60"/>
      <c r="G55" s="60"/>
      <c r="H55" s="60"/>
      <c r="I55" s="60"/>
      <c r="J55" s="60"/>
    </row>
    <row r="56" spans="1:10" ht="14.7" customHeight="1" x14ac:dyDescent="0.3">
      <c r="A56" s="60" t="s">
        <v>5</v>
      </c>
      <c r="B56" s="60"/>
      <c r="C56" s="60"/>
      <c r="D56" s="60"/>
      <c r="E56" s="60"/>
      <c r="F56" s="60"/>
      <c r="G56" s="60"/>
      <c r="H56" s="60"/>
      <c r="I56" s="60"/>
      <c r="J56" s="60"/>
    </row>
    <row r="57" spans="1:10" ht="14.7" customHeight="1" x14ac:dyDescent="0.3">
      <c r="A57" s="60" t="s">
        <v>6</v>
      </c>
      <c r="B57" s="60"/>
      <c r="C57" s="60"/>
      <c r="D57" s="60"/>
      <c r="E57" s="60"/>
      <c r="F57" s="60"/>
      <c r="G57" s="60"/>
      <c r="H57" s="60"/>
      <c r="I57" s="60"/>
      <c r="J57" s="60"/>
    </row>
    <row r="58" spans="1:10" ht="17.7" customHeight="1" x14ac:dyDescent="0.3">
      <c r="A58" s="60" t="s">
        <v>7</v>
      </c>
      <c r="B58" s="60"/>
      <c r="C58" s="60"/>
      <c r="D58" s="60"/>
      <c r="E58" s="60"/>
      <c r="F58" s="60"/>
      <c r="G58" s="60"/>
      <c r="H58" s="60"/>
      <c r="I58" s="60"/>
      <c r="J58" s="60"/>
    </row>
    <row r="59" spans="1:10" ht="14.7" customHeight="1" x14ac:dyDescent="0.3">
      <c r="A59" s="60" t="s">
        <v>8</v>
      </c>
      <c r="B59" s="60"/>
      <c r="C59" s="60"/>
      <c r="D59" s="60"/>
      <c r="E59" s="60"/>
      <c r="F59" s="60"/>
      <c r="G59" s="60"/>
      <c r="H59" s="60"/>
      <c r="I59" s="60"/>
      <c r="J59" s="60"/>
    </row>
  </sheetData>
  <mergeCells count="16">
    <mergeCell ref="C21:D21"/>
    <mergeCell ref="E21:H21"/>
    <mergeCell ref="A2:J8"/>
    <mergeCell ref="C19:D19"/>
    <mergeCell ref="E19:H19"/>
    <mergeCell ref="C18:D18"/>
    <mergeCell ref="E18:H18"/>
    <mergeCell ref="C20:D20"/>
    <mergeCell ref="E20:H20"/>
    <mergeCell ref="A58:J58"/>
    <mergeCell ref="A59:J59"/>
    <mergeCell ref="A52:J52"/>
    <mergeCell ref="A54:J54"/>
    <mergeCell ref="A55:J55"/>
    <mergeCell ref="A56:J56"/>
    <mergeCell ref="A57:J57"/>
  </mergeCells>
  <pageMargins left="0.19685039370078741" right="3.937007874015748E-2" top="0" bottom="0.35433070866141736" header="0.31496062992125984" footer="0.19685039370078741"/>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665BF-FB4D-44CD-9AC3-9B263DA430BD}">
  <dimension ref="A1:R88"/>
  <sheetViews>
    <sheetView zoomScaleNormal="100" workbookViewId="0">
      <pane ySplit="2" topLeftCell="A3" activePane="bottomLeft" state="frozen"/>
      <selection pane="bottomLeft" activeCell="B71" sqref="B71"/>
    </sheetView>
  </sheetViews>
  <sheetFormatPr defaultColWidth="8.6640625" defaultRowHeight="14.4" x14ac:dyDescent="0.3"/>
  <cols>
    <col min="1" max="1" width="3" style="1" customWidth="1"/>
    <col min="2" max="8" width="12.6640625" style="1" customWidth="1"/>
    <col min="9" max="9" width="2" style="1" customWidth="1"/>
    <col min="10" max="10" width="1.6640625" style="1" customWidth="1"/>
    <col min="11" max="11" width="1" style="1" customWidth="1"/>
    <col min="12" max="16384" width="8.6640625" style="1"/>
  </cols>
  <sheetData>
    <row r="1" spans="1:11" ht="4.95" customHeight="1" x14ac:dyDescent="0.3">
      <c r="A1" s="2"/>
      <c r="B1" s="2"/>
      <c r="C1" s="2"/>
      <c r="D1" s="2"/>
      <c r="E1" s="2"/>
      <c r="F1" s="2"/>
      <c r="G1" s="2"/>
      <c r="H1" s="2"/>
      <c r="I1" s="2"/>
      <c r="J1" s="2"/>
      <c r="K1" s="2"/>
    </row>
    <row r="2" spans="1:11" ht="21.6" thickBot="1" x14ac:dyDescent="0.35">
      <c r="A2" s="81" t="s">
        <v>27</v>
      </c>
      <c r="B2" s="81"/>
      <c r="C2" s="81"/>
      <c r="D2" s="81"/>
      <c r="E2" s="81"/>
      <c r="F2" s="81"/>
      <c r="G2" s="81"/>
      <c r="H2" s="81"/>
      <c r="I2" s="81"/>
      <c r="J2" s="81"/>
    </row>
    <row r="3" spans="1:11" ht="16.2" thickBot="1" x14ac:dyDescent="0.35">
      <c r="A3" s="4" t="s">
        <v>17</v>
      </c>
      <c r="B3" s="5"/>
      <c r="C3" s="5"/>
      <c r="D3" s="5"/>
      <c r="E3" s="5"/>
      <c r="F3" s="5"/>
      <c r="G3" s="5"/>
      <c r="H3" s="5"/>
      <c r="I3" s="5"/>
      <c r="J3" s="5"/>
      <c r="K3" s="6"/>
    </row>
    <row r="4" spans="1:11" x14ac:dyDescent="0.3">
      <c r="A4" s="3"/>
      <c r="B4" s="3"/>
      <c r="C4" s="3"/>
      <c r="D4" s="3"/>
      <c r="E4" s="3"/>
      <c r="F4" s="3"/>
      <c r="G4" s="3"/>
      <c r="H4" s="3"/>
      <c r="I4" s="3"/>
      <c r="J4" s="3"/>
      <c r="K4" s="3"/>
    </row>
    <row r="5" spans="1:11" ht="15.6" x14ac:dyDescent="0.3">
      <c r="A5" s="21" t="s">
        <v>18</v>
      </c>
      <c r="B5" s="22" t="s">
        <v>30</v>
      </c>
      <c r="C5" s="22"/>
      <c r="D5" s="23"/>
      <c r="E5" s="23"/>
      <c r="F5" s="23"/>
      <c r="G5" s="23"/>
      <c r="H5" s="24"/>
      <c r="I5" s="24"/>
      <c r="J5" s="24"/>
      <c r="K5" s="24"/>
    </row>
    <row r="6" spans="1:11" ht="5.55" customHeight="1" x14ac:dyDescent="0.3">
      <c r="B6" s="25"/>
      <c r="C6" s="25"/>
      <c r="D6" s="25"/>
      <c r="E6" s="25"/>
      <c r="F6" s="26"/>
      <c r="G6" s="26"/>
    </row>
    <row r="7" spans="1:11" s="31" customFormat="1" ht="21.45" customHeight="1" x14ac:dyDescent="0.3">
      <c r="B7" s="40" t="s">
        <v>28</v>
      </c>
      <c r="C7" s="84" t="s">
        <v>29</v>
      </c>
      <c r="D7" s="85"/>
      <c r="E7" s="40" t="s">
        <v>61</v>
      </c>
      <c r="G7" s="34"/>
    </row>
    <row r="8" spans="1:11" s="31" customFormat="1" ht="10.199999999999999" customHeight="1" x14ac:dyDescent="0.3">
      <c r="B8" s="29"/>
      <c r="C8" s="28"/>
      <c r="D8" s="28"/>
      <c r="E8" s="28"/>
      <c r="F8" s="34"/>
      <c r="G8" s="34"/>
    </row>
    <row r="9" spans="1:11" s="31" customFormat="1" ht="21.45" customHeight="1" x14ac:dyDescent="0.3">
      <c r="A9" s="8" t="s">
        <v>19</v>
      </c>
      <c r="B9" s="40" t="s">
        <v>31</v>
      </c>
      <c r="C9" s="28"/>
      <c r="D9" s="28"/>
      <c r="E9" s="28"/>
      <c r="F9" s="34"/>
      <c r="G9" s="34"/>
    </row>
    <row r="10" spans="1:11" s="31" customFormat="1" ht="21.45" customHeight="1" x14ac:dyDescent="0.3">
      <c r="A10" s="8"/>
      <c r="B10" s="86" t="s">
        <v>81</v>
      </c>
      <c r="C10" s="87"/>
      <c r="D10" s="87"/>
      <c r="E10" s="87"/>
      <c r="F10" s="87"/>
      <c r="G10" s="87"/>
      <c r="H10" s="88"/>
    </row>
    <row r="11" spans="1:11" s="31" customFormat="1" ht="21.45" customHeight="1" x14ac:dyDescent="0.3">
      <c r="A11" s="8"/>
      <c r="B11" s="89"/>
      <c r="C11" s="90"/>
      <c r="D11" s="90"/>
      <c r="E11" s="90"/>
      <c r="F11" s="90"/>
      <c r="G11" s="90"/>
      <c r="H11" s="91"/>
    </row>
    <row r="12" spans="1:11" s="31" customFormat="1" ht="21.45" customHeight="1" x14ac:dyDescent="0.3">
      <c r="A12" s="8"/>
      <c r="B12" s="92"/>
      <c r="C12" s="93"/>
      <c r="D12" s="93"/>
      <c r="E12" s="93"/>
      <c r="F12" s="93"/>
      <c r="G12" s="93"/>
      <c r="H12" s="94"/>
    </row>
    <row r="13" spans="1:11" ht="13.2" customHeight="1" x14ac:dyDescent="0.3">
      <c r="B13" s="25"/>
      <c r="C13" s="25"/>
      <c r="D13" s="25"/>
      <c r="E13" s="25"/>
      <c r="F13" s="26"/>
      <c r="G13" s="26"/>
    </row>
    <row r="14" spans="1:11" ht="13.2" customHeight="1" thickBot="1" x14ac:dyDescent="0.35">
      <c r="B14" s="25"/>
      <c r="C14" s="25"/>
      <c r="D14" s="25"/>
      <c r="E14" s="25"/>
      <c r="F14" s="26"/>
      <c r="G14" s="26"/>
    </row>
    <row r="15" spans="1:11" ht="16.2" thickBot="1" x14ac:dyDescent="0.35">
      <c r="A15" s="4" t="s">
        <v>24</v>
      </c>
      <c r="B15" s="5"/>
      <c r="C15" s="5"/>
      <c r="D15" s="5"/>
      <c r="E15" s="5"/>
      <c r="F15" s="5"/>
      <c r="G15" s="5"/>
      <c r="H15" s="5"/>
      <c r="I15" s="5"/>
      <c r="J15" s="5"/>
      <c r="K15" s="6"/>
    </row>
    <row r="16" spans="1:11" ht="15.6" x14ac:dyDescent="0.3">
      <c r="B16" s="27"/>
      <c r="C16" s="25"/>
      <c r="D16" s="27"/>
      <c r="E16" s="26"/>
      <c r="F16" s="26"/>
    </row>
    <row r="17" spans="1:9" ht="42.45" customHeight="1" x14ac:dyDescent="0.3">
      <c r="A17" s="36"/>
      <c r="B17" s="82" t="s">
        <v>42</v>
      </c>
      <c r="C17" s="83"/>
      <c r="D17" s="83"/>
      <c r="E17" s="83"/>
      <c r="F17" s="83"/>
      <c r="G17" s="83"/>
      <c r="H17" s="83"/>
      <c r="I17" s="37"/>
    </row>
    <row r="18" spans="1:9" ht="7.2" customHeight="1" x14ac:dyDescent="0.3"/>
    <row r="19" spans="1:9" ht="15.6" x14ac:dyDescent="0.3">
      <c r="A19" s="33" t="s">
        <v>20</v>
      </c>
      <c r="B19" s="33" t="s">
        <v>32</v>
      </c>
      <c r="C19" s="41" t="s">
        <v>84</v>
      </c>
    </row>
    <row r="20" spans="1:9" ht="15.6" x14ac:dyDescent="0.3">
      <c r="B20" s="33" t="s">
        <v>33</v>
      </c>
      <c r="C20" s="41"/>
    </row>
    <row r="21" spans="1:9" x14ac:dyDescent="0.3">
      <c r="B21" s="42" t="s">
        <v>34</v>
      </c>
      <c r="C21" s="42" t="s">
        <v>35</v>
      </c>
      <c r="D21" s="42" t="s">
        <v>36</v>
      </c>
    </row>
    <row r="22" spans="1:9" x14ac:dyDescent="0.3">
      <c r="B22" s="43" t="s">
        <v>37</v>
      </c>
      <c r="C22" s="44">
        <v>0.41666666666666669</v>
      </c>
      <c r="D22" s="44">
        <v>0.44097222222222227</v>
      </c>
    </row>
    <row r="23" spans="1:9" x14ac:dyDescent="0.3">
      <c r="B23" s="43" t="s">
        <v>38</v>
      </c>
      <c r="C23" s="44">
        <v>0.39583333333333331</v>
      </c>
      <c r="D23" s="44">
        <v>0.41805555555555557</v>
      </c>
    </row>
    <row r="24" spans="1:9" x14ac:dyDescent="0.3">
      <c r="B24" s="43" t="s">
        <v>39</v>
      </c>
      <c r="C24" s="44">
        <v>0.42708333333333331</v>
      </c>
      <c r="D24" s="44">
        <v>0.44305555555555554</v>
      </c>
    </row>
    <row r="25" spans="1:9" x14ac:dyDescent="0.3">
      <c r="B25" s="43" t="s">
        <v>40</v>
      </c>
      <c r="C25" s="44">
        <v>0.4375</v>
      </c>
      <c r="D25" s="44">
        <v>0.45902777777777781</v>
      </c>
    </row>
    <row r="27" spans="1:9" ht="15.6" x14ac:dyDescent="0.3">
      <c r="B27" s="33" t="s">
        <v>41</v>
      </c>
    </row>
    <row r="28" spans="1:9" x14ac:dyDescent="0.3">
      <c r="B28" s="86" t="s">
        <v>43</v>
      </c>
      <c r="C28" s="87"/>
      <c r="D28" s="87"/>
      <c r="E28" s="87"/>
      <c r="F28" s="87"/>
      <c r="G28" s="87"/>
      <c r="H28" s="88"/>
    </row>
    <row r="29" spans="1:9" x14ac:dyDescent="0.3">
      <c r="B29" s="92"/>
      <c r="C29" s="93"/>
      <c r="D29" s="93"/>
      <c r="E29" s="93"/>
      <c r="F29" s="93"/>
      <c r="G29" s="93"/>
      <c r="H29" s="94"/>
    </row>
    <row r="30" spans="1:9" ht="11.4" customHeight="1" x14ac:dyDescent="0.3">
      <c r="B30" s="35"/>
      <c r="C30" s="35"/>
      <c r="D30" s="35"/>
      <c r="E30" s="35"/>
      <c r="F30" s="35"/>
      <c r="G30" s="35"/>
      <c r="H30" s="35"/>
    </row>
    <row r="31" spans="1:9" ht="15.6" x14ac:dyDescent="0.3">
      <c r="A31" s="33" t="s">
        <v>21</v>
      </c>
      <c r="B31" s="33" t="s">
        <v>32</v>
      </c>
      <c r="C31" s="41" t="s">
        <v>51</v>
      </c>
    </row>
    <row r="32" spans="1:9" ht="15.6" x14ac:dyDescent="0.3">
      <c r="B32" s="33" t="s">
        <v>33</v>
      </c>
      <c r="C32" s="41"/>
    </row>
    <row r="33" spans="1:8" x14ac:dyDescent="0.3">
      <c r="B33" s="42" t="s">
        <v>44</v>
      </c>
      <c r="C33" s="42" t="s">
        <v>45</v>
      </c>
    </row>
    <row r="34" spans="1:8" ht="15.6" x14ac:dyDescent="0.3">
      <c r="B34" s="45" t="s">
        <v>46</v>
      </c>
      <c r="C34" s="46" t="s">
        <v>26</v>
      </c>
    </row>
    <row r="35" spans="1:8" ht="15.6" x14ac:dyDescent="0.3">
      <c r="B35" s="45" t="s">
        <v>47</v>
      </c>
      <c r="C35" s="46">
        <v>85133000</v>
      </c>
    </row>
    <row r="36" spans="1:8" ht="15.6" x14ac:dyDescent="0.3">
      <c r="B36" s="45" t="s">
        <v>48</v>
      </c>
      <c r="C36" s="46">
        <v>70560000</v>
      </c>
    </row>
    <row r="37" spans="1:8" ht="15.6" x14ac:dyDescent="0.3">
      <c r="B37" s="45" t="s">
        <v>49</v>
      </c>
      <c r="C37" s="46">
        <v>21960000</v>
      </c>
    </row>
    <row r="38" spans="1:8" ht="15.6" x14ac:dyDescent="0.3">
      <c r="B38" s="45" t="s">
        <v>50</v>
      </c>
      <c r="C38" s="46">
        <v>15558000</v>
      </c>
    </row>
    <row r="39" spans="1:8" ht="15.6" x14ac:dyDescent="0.3">
      <c r="B39" s="33" t="s">
        <v>41</v>
      </c>
    </row>
    <row r="40" spans="1:8" ht="20.55" customHeight="1" x14ac:dyDescent="0.3">
      <c r="B40" s="86" t="s">
        <v>52</v>
      </c>
      <c r="C40" s="87"/>
      <c r="D40" s="87"/>
      <c r="E40" s="87"/>
      <c r="F40" s="87"/>
      <c r="G40" s="87"/>
      <c r="H40" s="88"/>
    </row>
    <row r="41" spans="1:8" x14ac:dyDescent="0.3">
      <c r="B41" s="92"/>
      <c r="C41" s="93"/>
      <c r="D41" s="93"/>
      <c r="E41" s="93"/>
      <c r="F41" s="93"/>
      <c r="G41" s="93"/>
      <c r="H41" s="94"/>
    </row>
    <row r="42" spans="1:8" ht="10.8" customHeight="1" x14ac:dyDescent="0.3">
      <c r="B42" s="35"/>
      <c r="C42" s="35"/>
      <c r="D42" s="35"/>
      <c r="E42" s="35"/>
      <c r="F42" s="35"/>
      <c r="G42" s="35"/>
      <c r="H42" s="35"/>
    </row>
    <row r="43" spans="1:8" ht="15.6" x14ac:dyDescent="0.3">
      <c r="A43" s="33" t="s">
        <v>22</v>
      </c>
      <c r="B43" s="33" t="s">
        <v>32</v>
      </c>
      <c r="C43" s="41" t="s">
        <v>83</v>
      </c>
    </row>
    <row r="44" spans="1:8" ht="15.6" x14ac:dyDescent="0.3">
      <c r="B44" s="33" t="s">
        <v>33</v>
      </c>
      <c r="C44" s="41"/>
    </row>
    <row r="45" spans="1:8" x14ac:dyDescent="0.3">
      <c r="B45" s="42" t="s">
        <v>53</v>
      </c>
      <c r="C45" s="42" t="s">
        <v>54</v>
      </c>
      <c r="D45" s="42" t="s">
        <v>55</v>
      </c>
      <c r="E45" s="42" t="s">
        <v>56</v>
      </c>
    </row>
    <row r="46" spans="1:8" x14ac:dyDescent="0.3">
      <c r="B46" s="43" t="s">
        <v>57</v>
      </c>
      <c r="C46" s="43">
        <v>145</v>
      </c>
      <c r="D46" s="43">
        <v>170</v>
      </c>
      <c r="E46" s="43">
        <v>179</v>
      </c>
    </row>
    <row r="47" spans="1:8" x14ac:dyDescent="0.3">
      <c r="B47" s="43" t="s">
        <v>58</v>
      </c>
      <c r="C47" s="43">
        <v>147</v>
      </c>
      <c r="D47" s="43">
        <v>163</v>
      </c>
      <c r="E47" s="43">
        <v>187</v>
      </c>
    </row>
    <row r="48" spans="1:8" x14ac:dyDescent="0.3">
      <c r="B48" s="43" t="s">
        <v>59</v>
      </c>
      <c r="C48" s="43">
        <v>212</v>
      </c>
      <c r="D48" s="43">
        <v>241</v>
      </c>
      <c r="E48" s="43">
        <v>263</v>
      </c>
    </row>
    <row r="49" spans="1:18" x14ac:dyDescent="0.3">
      <c r="B49" s="43" t="s">
        <v>60</v>
      </c>
      <c r="C49" s="43">
        <v>206</v>
      </c>
      <c r="D49" s="43">
        <v>178</v>
      </c>
      <c r="E49" s="43">
        <v>193</v>
      </c>
    </row>
    <row r="50" spans="1:18" x14ac:dyDescent="0.3">
      <c r="B50" s="43" t="s">
        <v>60</v>
      </c>
      <c r="C50" s="43">
        <v>206</v>
      </c>
      <c r="D50" s="43">
        <v>178</v>
      </c>
      <c r="E50" s="43">
        <v>193</v>
      </c>
    </row>
    <row r="51" spans="1:18" x14ac:dyDescent="0.3">
      <c r="B51" s="43" t="s">
        <v>58</v>
      </c>
      <c r="C51" s="43">
        <v>147</v>
      </c>
      <c r="D51" s="43">
        <v>163</v>
      </c>
      <c r="E51" s="43">
        <v>187</v>
      </c>
      <c r="O51" s="50"/>
      <c r="P51" s="50"/>
      <c r="Q51" s="50"/>
      <c r="R51" s="50"/>
    </row>
    <row r="52" spans="1:18" x14ac:dyDescent="0.3">
      <c r="B52" s="43" t="s">
        <v>59</v>
      </c>
      <c r="C52" s="43">
        <v>212</v>
      </c>
      <c r="D52" s="43">
        <v>241</v>
      </c>
      <c r="E52" s="43">
        <v>263</v>
      </c>
      <c r="O52" s="50"/>
      <c r="P52" s="50"/>
      <c r="Q52" s="50"/>
      <c r="R52" s="50"/>
    </row>
    <row r="53" spans="1:18" ht="8.5500000000000007" customHeight="1" x14ac:dyDescent="0.3">
      <c r="B53" s="48"/>
      <c r="C53" s="49"/>
      <c r="O53" s="50"/>
      <c r="P53" s="50"/>
      <c r="Q53" s="50"/>
      <c r="R53" s="50"/>
    </row>
    <row r="54" spans="1:18" ht="15.6" x14ac:dyDescent="0.3">
      <c r="B54" s="33" t="s">
        <v>41</v>
      </c>
    </row>
    <row r="55" spans="1:18" x14ac:dyDescent="0.3">
      <c r="B55" s="86" t="s">
        <v>62</v>
      </c>
      <c r="C55" s="87"/>
      <c r="D55" s="87"/>
      <c r="E55" s="87"/>
      <c r="F55" s="87"/>
      <c r="G55" s="87"/>
      <c r="H55" s="88"/>
    </row>
    <row r="56" spans="1:18" x14ac:dyDescent="0.3">
      <c r="B56" s="92"/>
      <c r="C56" s="93"/>
      <c r="D56" s="93"/>
      <c r="E56" s="93"/>
      <c r="F56" s="93"/>
      <c r="G56" s="93"/>
      <c r="H56" s="94"/>
    </row>
    <row r="57" spans="1:18" ht="15.6" x14ac:dyDescent="0.3">
      <c r="B57" s="35"/>
      <c r="C57" s="35"/>
      <c r="D57" s="35"/>
      <c r="E57" s="35"/>
      <c r="F57" s="35"/>
      <c r="G57" s="35"/>
      <c r="H57" s="35"/>
      <c r="I57" s="47"/>
      <c r="J57" s="47"/>
      <c r="K57" s="47"/>
    </row>
    <row r="58" spans="1:18" ht="15.6" x14ac:dyDescent="0.3">
      <c r="A58" s="33" t="s">
        <v>22</v>
      </c>
      <c r="B58" s="33" t="s">
        <v>32</v>
      </c>
      <c r="C58" s="41" t="s">
        <v>66</v>
      </c>
      <c r="I58" s="47"/>
      <c r="J58" s="47"/>
      <c r="K58" s="47"/>
    </row>
    <row r="59" spans="1:18" ht="15.6" x14ac:dyDescent="0.3">
      <c r="B59" s="33" t="s">
        <v>33</v>
      </c>
      <c r="C59" s="41"/>
      <c r="I59" s="47"/>
      <c r="J59" s="47"/>
      <c r="K59" s="47"/>
    </row>
    <row r="60" spans="1:18" x14ac:dyDescent="0.3">
      <c r="B60" s="42" t="s">
        <v>64</v>
      </c>
      <c r="C60" s="42" t="s">
        <v>63</v>
      </c>
      <c r="D60" s="42" t="s">
        <v>65</v>
      </c>
      <c r="H60" s="47"/>
      <c r="I60" s="47"/>
      <c r="J60" s="47"/>
    </row>
    <row r="61" spans="1:18" x14ac:dyDescent="0.3">
      <c r="B61" s="43" t="s">
        <v>67</v>
      </c>
      <c r="C61" s="43" t="s">
        <v>68</v>
      </c>
      <c r="D61" s="43">
        <v>35</v>
      </c>
      <c r="H61" s="47"/>
      <c r="I61" s="47"/>
      <c r="J61" s="47"/>
    </row>
    <row r="62" spans="1:18" x14ac:dyDescent="0.3">
      <c r="B62" s="43" t="s">
        <v>69</v>
      </c>
      <c r="C62" s="43" t="s">
        <v>68</v>
      </c>
      <c r="D62" s="43">
        <v>36</v>
      </c>
      <c r="H62" s="47"/>
      <c r="I62" s="47"/>
      <c r="J62" s="47"/>
    </row>
    <row r="63" spans="1:18" ht="15.6" x14ac:dyDescent="0.3">
      <c r="B63" s="48"/>
      <c r="C63" s="49"/>
    </row>
    <row r="64" spans="1:18" ht="15.6" x14ac:dyDescent="0.3">
      <c r="B64" s="33" t="s">
        <v>41</v>
      </c>
    </row>
    <row r="65" spans="1:11" x14ac:dyDescent="0.3">
      <c r="B65" s="86" t="s">
        <v>70</v>
      </c>
      <c r="C65" s="87"/>
      <c r="D65" s="87"/>
      <c r="E65" s="87"/>
      <c r="F65" s="87"/>
      <c r="G65" s="87"/>
      <c r="H65" s="88"/>
    </row>
    <row r="66" spans="1:11" x14ac:dyDescent="0.3">
      <c r="B66" s="92"/>
      <c r="C66" s="93"/>
      <c r="D66" s="93"/>
      <c r="E66" s="93"/>
      <c r="F66" s="93"/>
      <c r="G66" s="93"/>
      <c r="H66" s="94"/>
    </row>
    <row r="67" spans="1:11" ht="15" thickBot="1" x14ac:dyDescent="0.35"/>
    <row r="68" spans="1:11" ht="16.2" thickBot="1" x14ac:dyDescent="0.35">
      <c r="A68" s="4" t="s">
        <v>25</v>
      </c>
      <c r="B68" s="5"/>
      <c r="C68" s="5"/>
      <c r="D68" s="5"/>
      <c r="E68" s="5"/>
      <c r="F68" s="5"/>
      <c r="G68" s="5"/>
      <c r="H68" s="5"/>
      <c r="I68" s="5"/>
      <c r="J68" s="5"/>
      <c r="K68" s="6"/>
    </row>
    <row r="70" spans="1:11" ht="48.45" customHeight="1" x14ac:dyDescent="0.3">
      <c r="A70" s="38" t="s">
        <v>71</v>
      </c>
      <c r="B70" s="82" t="s">
        <v>79</v>
      </c>
      <c r="C70" s="82"/>
      <c r="D70" s="82"/>
      <c r="E70" s="82"/>
      <c r="F70" s="82"/>
      <c r="G70" s="82"/>
      <c r="H70" s="82"/>
    </row>
    <row r="71" spans="1:11" ht="19.2" customHeight="1" x14ac:dyDescent="0.3">
      <c r="A71" s="38"/>
      <c r="B71" s="8" t="s">
        <v>80</v>
      </c>
      <c r="C71" s="39"/>
      <c r="D71" s="39"/>
      <c r="E71" s="39"/>
      <c r="F71" s="39"/>
      <c r="G71" s="39"/>
      <c r="H71" s="39"/>
    </row>
    <row r="72" spans="1:11" x14ac:dyDescent="0.3">
      <c r="B72" s="32" t="s">
        <v>72</v>
      </c>
    </row>
    <row r="74" spans="1:11" ht="15.6" x14ac:dyDescent="0.3">
      <c r="B74" s="41" t="s">
        <v>168</v>
      </c>
    </row>
    <row r="75" spans="1:11" x14ac:dyDescent="0.3">
      <c r="B75" s="86" t="s">
        <v>73</v>
      </c>
      <c r="C75" s="87"/>
      <c r="D75" s="87"/>
      <c r="E75" s="87"/>
      <c r="F75" s="87"/>
      <c r="G75" s="87"/>
      <c r="H75" s="88"/>
    </row>
    <row r="76" spans="1:11" x14ac:dyDescent="0.3">
      <c r="B76" s="92"/>
      <c r="C76" s="93"/>
      <c r="D76" s="93"/>
      <c r="E76" s="93"/>
      <c r="F76" s="93"/>
      <c r="G76" s="93"/>
      <c r="H76" s="94"/>
    </row>
    <row r="78" spans="1:11" ht="15.6" x14ac:dyDescent="0.3">
      <c r="B78" s="41" t="s">
        <v>74</v>
      </c>
    </row>
    <row r="79" spans="1:11" x14ac:dyDescent="0.3">
      <c r="B79" s="86" t="s">
        <v>75</v>
      </c>
      <c r="C79" s="87"/>
      <c r="D79" s="87"/>
      <c r="E79" s="87"/>
      <c r="F79" s="87"/>
      <c r="G79" s="87"/>
      <c r="H79" s="88"/>
    </row>
    <row r="80" spans="1:11" x14ac:dyDescent="0.3">
      <c r="B80" s="92"/>
      <c r="C80" s="93"/>
      <c r="D80" s="93"/>
      <c r="E80" s="93"/>
      <c r="F80" s="93"/>
      <c r="G80" s="93"/>
      <c r="H80" s="94"/>
    </row>
    <row r="82" spans="2:8" ht="15.6" x14ac:dyDescent="0.3">
      <c r="B82" s="41" t="s">
        <v>76</v>
      </c>
    </row>
    <row r="83" spans="2:8" ht="21" customHeight="1" x14ac:dyDescent="0.3">
      <c r="B83" s="86" t="s">
        <v>82</v>
      </c>
      <c r="C83" s="87"/>
      <c r="D83" s="87"/>
      <c r="E83" s="87"/>
      <c r="F83" s="87"/>
      <c r="G83" s="87"/>
      <c r="H83" s="88"/>
    </row>
    <row r="84" spans="2:8" x14ac:dyDescent="0.3">
      <c r="B84" s="92"/>
      <c r="C84" s="93"/>
      <c r="D84" s="93"/>
      <c r="E84" s="93"/>
      <c r="F84" s="93"/>
      <c r="G84" s="93"/>
      <c r="H84" s="94"/>
    </row>
    <row r="86" spans="2:8" ht="15.6" x14ac:dyDescent="0.3">
      <c r="B86" s="41" t="s">
        <v>77</v>
      </c>
    </row>
    <row r="87" spans="2:8" x14ac:dyDescent="0.3">
      <c r="B87" s="86" t="s">
        <v>78</v>
      </c>
      <c r="C87" s="87"/>
      <c r="D87" s="87"/>
      <c r="E87" s="87"/>
      <c r="F87" s="87"/>
      <c r="G87" s="87"/>
      <c r="H87" s="88"/>
    </row>
    <row r="88" spans="2:8" x14ac:dyDescent="0.3">
      <c r="B88" s="92"/>
      <c r="C88" s="93"/>
      <c r="D88" s="93"/>
      <c r="E88" s="93"/>
      <c r="F88" s="93"/>
      <c r="G88" s="93"/>
      <c r="H88" s="94"/>
    </row>
  </sheetData>
  <mergeCells count="13">
    <mergeCell ref="B40:H41"/>
    <mergeCell ref="B55:H56"/>
    <mergeCell ref="B87:H88"/>
    <mergeCell ref="B65:H66"/>
    <mergeCell ref="B70:H70"/>
    <mergeCell ref="B75:H76"/>
    <mergeCell ref="B79:H80"/>
    <mergeCell ref="B83:H84"/>
    <mergeCell ref="A2:J2"/>
    <mergeCell ref="B17:H17"/>
    <mergeCell ref="C7:D7"/>
    <mergeCell ref="B10:H12"/>
    <mergeCell ref="B28:H29"/>
  </mergeCells>
  <hyperlinks>
    <hyperlink ref="B72" r:id="rId1" xr:uid="{5822DB05-973C-407C-89F0-9ACD8F4363D3}"/>
  </hyperlinks>
  <pageMargins left="0.19685039370078741" right="3.937007874015748E-2" top="0" bottom="0.3543307086614173" header="0.31496062992125984" footer="0.19685039370078741"/>
  <pageSetup paperSize="9" orientation="portrait" r:id="rId2"/>
  <headerFooter>
    <oddFooter>&amp;LPage &amp;P of &amp;N&amp;R&amp;A</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B06DF-1902-47A2-BA94-F0F3BB407A8F}">
  <dimension ref="A1:K93"/>
  <sheetViews>
    <sheetView zoomScaleNormal="100" workbookViewId="0">
      <pane ySplit="2" topLeftCell="A3" activePane="bottomLeft" state="frozen"/>
      <selection pane="bottomLeft" activeCell="B59" sqref="B59"/>
    </sheetView>
  </sheetViews>
  <sheetFormatPr defaultColWidth="8.6640625" defaultRowHeight="14.4" x14ac:dyDescent="0.3"/>
  <cols>
    <col min="1" max="1" width="3" style="1" customWidth="1"/>
    <col min="2" max="2" width="17.6640625" style="1" customWidth="1"/>
    <col min="3" max="3" width="5.77734375" style="1" customWidth="1"/>
    <col min="4" max="4" width="10.6640625" style="1" customWidth="1"/>
    <col min="5" max="5" width="9.6640625" style="1" customWidth="1"/>
    <col min="6" max="6" width="4.44140625" style="1" customWidth="1"/>
    <col min="7" max="7" width="12" style="1" customWidth="1"/>
    <col min="8" max="8" width="4.109375" style="1" customWidth="1"/>
    <col min="9" max="9" width="11.77734375" style="1" customWidth="1"/>
    <col min="10" max="10" width="14.109375" style="1" customWidth="1"/>
    <col min="11" max="11" width="1" style="1" customWidth="1"/>
    <col min="12" max="16384" width="8.6640625" style="1"/>
  </cols>
  <sheetData>
    <row r="1" spans="1:11" ht="4.95" customHeight="1" x14ac:dyDescent="0.3">
      <c r="A1" s="2"/>
      <c r="B1" s="2"/>
      <c r="C1" s="2"/>
      <c r="D1" s="2"/>
      <c r="E1" s="2"/>
      <c r="F1" s="2"/>
      <c r="G1" s="2"/>
      <c r="H1" s="2"/>
      <c r="I1" s="2"/>
      <c r="J1" s="2"/>
      <c r="K1" s="2"/>
    </row>
    <row r="2" spans="1:11" ht="21.6" thickBot="1" x14ac:dyDescent="0.35">
      <c r="A2" s="81" t="s">
        <v>88</v>
      </c>
      <c r="B2" s="81"/>
      <c r="C2" s="81"/>
      <c r="D2" s="81"/>
      <c r="E2" s="81"/>
      <c r="F2" s="81"/>
      <c r="G2" s="81"/>
      <c r="H2" s="81"/>
      <c r="I2" s="81"/>
      <c r="J2" s="81"/>
    </row>
    <row r="3" spans="1:11" ht="16.2" thickBot="1" x14ac:dyDescent="0.35">
      <c r="A3" s="4" t="s">
        <v>23</v>
      </c>
      <c r="B3" s="5"/>
      <c r="C3" s="5"/>
      <c r="D3" s="5"/>
      <c r="E3" s="5"/>
      <c r="F3" s="5"/>
      <c r="G3" s="5"/>
      <c r="H3" s="5"/>
      <c r="I3" s="5"/>
      <c r="J3" s="5"/>
      <c r="K3" s="6"/>
    </row>
    <row r="4" spans="1:11" x14ac:dyDescent="0.3">
      <c r="A4" s="3"/>
      <c r="B4" s="3"/>
      <c r="C4" s="3"/>
      <c r="D4" s="3"/>
      <c r="E4" s="3"/>
      <c r="F4" s="3"/>
      <c r="G4" s="3"/>
      <c r="H4" s="3"/>
      <c r="I4" s="3"/>
      <c r="J4" s="3"/>
      <c r="K4" s="3"/>
    </row>
    <row r="5" spans="1:11" ht="15.6" x14ac:dyDescent="0.3">
      <c r="A5" s="8" t="s">
        <v>18</v>
      </c>
      <c r="B5" s="117" t="s">
        <v>89</v>
      </c>
      <c r="C5" s="117"/>
      <c r="D5" s="117"/>
      <c r="E5" s="117"/>
      <c r="F5" s="117"/>
      <c r="G5" s="117"/>
      <c r="H5" s="117"/>
      <c r="I5" s="117"/>
      <c r="J5" s="117"/>
      <c r="K5" s="24"/>
    </row>
    <row r="6" spans="1:11" ht="4.2" customHeight="1" x14ac:dyDescent="0.3">
      <c r="B6" s="25"/>
      <c r="C6" s="25"/>
      <c r="D6" s="25"/>
      <c r="E6" s="25"/>
      <c r="F6" s="25"/>
      <c r="G6" s="25"/>
      <c r="H6" s="26"/>
      <c r="I6" s="26"/>
    </row>
    <row r="7" spans="1:11" ht="15.6" x14ac:dyDescent="0.3">
      <c r="B7" s="25"/>
      <c r="C7" s="25"/>
      <c r="D7" s="25"/>
      <c r="E7" s="25"/>
      <c r="F7" s="25"/>
      <c r="G7" s="25"/>
      <c r="H7" s="26"/>
      <c r="I7" s="26"/>
    </row>
    <row r="8" spans="1:11" ht="15.6" x14ac:dyDescent="0.3">
      <c r="B8" s="30" t="s">
        <v>91</v>
      </c>
      <c r="C8" s="40" t="s">
        <v>96</v>
      </c>
      <c r="D8" s="120" t="s">
        <v>97</v>
      </c>
      <c r="E8" s="120"/>
      <c r="F8" s="120"/>
      <c r="G8" s="40" t="s">
        <v>98</v>
      </c>
    </row>
    <row r="9" spans="1:11" ht="15.6" x14ac:dyDescent="0.3">
      <c r="B9" s="25"/>
      <c r="C9" s="25"/>
      <c r="D9" s="25"/>
      <c r="E9" s="25"/>
      <c r="F9" s="25"/>
      <c r="G9" s="25"/>
      <c r="H9" s="26"/>
      <c r="I9" s="26"/>
    </row>
    <row r="10" spans="1:11" ht="15.6" x14ac:dyDescent="0.3">
      <c r="B10" s="30" t="s">
        <v>90</v>
      </c>
      <c r="C10" s="40" t="s">
        <v>96</v>
      </c>
      <c r="D10" s="51" t="s">
        <v>99</v>
      </c>
      <c r="E10" s="40" t="s">
        <v>98</v>
      </c>
      <c r="F10" s="40"/>
      <c r="G10" s="26"/>
      <c r="H10" s="26"/>
    </row>
    <row r="11" spans="1:11" ht="15.6" x14ac:dyDescent="0.3">
      <c r="B11" s="25"/>
      <c r="C11" s="25"/>
      <c r="D11" s="25"/>
      <c r="E11" s="25"/>
      <c r="F11" s="25"/>
      <c r="G11" s="25"/>
      <c r="H11" s="26"/>
      <c r="I11" s="26"/>
    </row>
    <row r="12" spans="1:11" ht="15.6" x14ac:dyDescent="0.3">
      <c r="B12" s="30" t="s">
        <v>92</v>
      </c>
      <c r="C12" s="40" t="s">
        <v>100</v>
      </c>
      <c r="D12" s="25"/>
      <c r="E12" s="25"/>
      <c r="G12" s="51" t="s">
        <v>101</v>
      </c>
    </row>
    <row r="13" spans="1:11" ht="15.6" x14ac:dyDescent="0.3">
      <c r="B13" s="25"/>
      <c r="C13" s="25"/>
      <c r="D13" s="25"/>
      <c r="E13" s="25"/>
      <c r="F13" s="25"/>
      <c r="G13" s="25"/>
      <c r="H13" s="26"/>
      <c r="I13" s="26"/>
    </row>
    <row r="14" spans="1:11" ht="15.6" x14ac:dyDescent="0.3">
      <c r="B14" s="30" t="s">
        <v>93</v>
      </c>
      <c r="C14" s="40" t="s">
        <v>102</v>
      </c>
      <c r="D14" s="26"/>
      <c r="E14" s="26"/>
      <c r="F14" s="26"/>
      <c r="H14" s="119" t="s">
        <v>103</v>
      </c>
      <c r="I14" s="119"/>
    </row>
    <row r="15" spans="1:11" ht="15.6" x14ac:dyDescent="0.3">
      <c r="B15" s="30"/>
      <c r="C15" s="29"/>
      <c r="D15" s="26"/>
      <c r="E15" s="26"/>
      <c r="F15" s="26"/>
    </row>
    <row r="16" spans="1:11" ht="15.6" x14ac:dyDescent="0.3">
      <c r="B16" s="30" t="s">
        <v>94</v>
      </c>
      <c r="C16" s="40" t="s">
        <v>104</v>
      </c>
      <c r="D16" s="26"/>
      <c r="E16" s="26"/>
      <c r="F16" s="119" t="s">
        <v>105</v>
      </c>
      <c r="G16" s="119"/>
    </row>
    <row r="17" spans="1:11" ht="15.6" x14ac:dyDescent="0.3">
      <c r="B17" s="30"/>
      <c r="C17" s="29"/>
      <c r="D17" s="26"/>
      <c r="E17" s="26"/>
      <c r="F17" s="26"/>
    </row>
    <row r="18" spans="1:11" ht="15.6" x14ac:dyDescent="0.3">
      <c r="B18" s="30" t="s">
        <v>95</v>
      </c>
      <c r="C18" s="40" t="s">
        <v>106</v>
      </c>
      <c r="D18" s="26"/>
      <c r="E18" s="52" t="s">
        <v>107</v>
      </c>
      <c r="F18" s="41" t="s">
        <v>108</v>
      </c>
    </row>
    <row r="19" spans="1:11" ht="15.6" x14ac:dyDescent="0.3">
      <c r="B19" s="25"/>
    </row>
    <row r="20" spans="1:11" ht="15.6" x14ac:dyDescent="0.3">
      <c r="B20" s="25"/>
      <c r="C20" s="25"/>
      <c r="D20" s="25"/>
      <c r="E20" s="25"/>
      <c r="F20" s="25"/>
      <c r="G20" s="25"/>
      <c r="H20" s="26"/>
      <c r="I20" s="26"/>
    </row>
    <row r="21" spans="1:11" ht="15.45" customHeight="1" thickBot="1" x14ac:dyDescent="0.35">
      <c r="B21" s="25"/>
      <c r="C21" s="25"/>
      <c r="D21" s="25"/>
      <c r="E21" s="25"/>
      <c r="F21" s="25"/>
      <c r="G21" s="25"/>
      <c r="H21" s="26"/>
      <c r="I21" s="26"/>
    </row>
    <row r="22" spans="1:11" ht="16.2" thickBot="1" x14ac:dyDescent="0.35">
      <c r="A22" s="4" t="s">
        <v>149</v>
      </c>
      <c r="B22" s="5"/>
      <c r="C22" s="5"/>
      <c r="D22" s="5"/>
      <c r="E22" s="5"/>
      <c r="F22" s="5"/>
      <c r="G22" s="5"/>
      <c r="H22" s="5"/>
      <c r="I22" s="5"/>
      <c r="J22" s="5"/>
      <c r="K22" s="6"/>
    </row>
    <row r="24" spans="1:11" ht="31.2" customHeight="1" x14ac:dyDescent="0.3">
      <c r="A24" s="8"/>
      <c r="B24" s="118" t="s">
        <v>150</v>
      </c>
      <c r="C24" s="118"/>
      <c r="D24" s="118"/>
      <c r="E24" s="118"/>
      <c r="F24" s="118"/>
      <c r="G24" s="118"/>
      <c r="H24" s="118"/>
      <c r="I24" s="118"/>
      <c r="J24" s="118"/>
    </row>
    <row r="26" spans="1:11" ht="15.6" x14ac:dyDescent="0.3">
      <c r="A26" s="8" t="s">
        <v>19</v>
      </c>
      <c r="B26" s="53" t="s">
        <v>109</v>
      </c>
      <c r="C26" s="107" t="s">
        <v>142</v>
      </c>
      <c r="D26" s="108"/>
      <c r="E26" s="107" t="s">
        <v>110</v>
      </c>
      <c r="F26" s="108"/>
    </row>
    <row r="27" spans="1:11" ht="15.6" x14ac:dyDescent="0.3">
      <c r="A27" s="8"/>
      <c r="B27" s="43" t="s">
        <v>111</v>
      </c>
      <c r="C27" s="109" t="s">
        <v>143</v>
      </c>
      <c r="D27" s="110"/>
      <c r="E27" s="113">
        <v>2440</v>
      </c>
      <c r="F27" s="114"/>
    </row>
    <row r="28" spans="1:11" x14ac:dyDescent="0.3">
      <c r="B28" s="43" t="s">
        <v>112</v>
      </c>
      <c r="C28" s="109" t="s">
        <v>143</v>
      </c>
      <c r="D28" s="110"/>
      <c r="E28" s="115">
        <v>6052</v>
      </c>
      <c r="F28" s="116"/>
    </row>
    <row r="29" spans="1:11" x14ac:dyDescent="0.3">
      <c r="B29" s="43" t="s">
        <v>113</v>
      </c>
      <c r="C29" s="109" t="s">
        <v>143</v>
      </c>
      <c r="D29" s="110"/>
      <c r="E29" s="115">
        <v>6371</v>
      </c>
      <c r="F29" s="116"/>
    </row>
    <row r="30" spans="1:11" x14ac:dyDescent="0.3">
      <c r="B30" s="43" t="s">
        <v>114</v>
      </c>
      <c r="C30" s="109" t="s">
        <v>143</v>
      </c>
      <c r="D30" s="110"/>
      <c r="E30" s="115">
        <v>3390</v>
      </c>
      <c r="F30" s="116"/>
    </row>
    <row r="31" spans="1:11" x14ac:dyDescent="0.3">
      <c r="B31" s="43" t="s">
        <v>115</v>
      </c>
      <c r="C31" s="109" t="s">
        <v>144</v>
      </c>
      <c r="D31" s="110"/>
      <c r="E31" s="111">
        <v>69911</v>
      </c>
      <c r="F31" s="112"/>
    </row>
    <row r="32" spans="1:11" x14ac:dyDescent="0.3">
      <c r="B32" s="43" t="s">
        <v>116</v>
      </c>
      <c r="C32" s="109" t="s">
        <v>144</v>
      </c>
      <c r="D32" s="110"/>
      <c r="E32" s="111">
        <v>58232</v>
      </c>
      <c r="F32" s="112"/>
    </row>
    <row r="33" spans="1:10" x14ac:dyDescent="0.3">
      <c r="B33" s="43" t="s">
        <v>117</v>
      </c>
      <c r="C33" s="109" t="s">
        <v>145</v>
      </c>
      <c r="D33" s="110"/>
      <c r="E33" s="111">
        <v>25362</v>
      </c>
      <c r="F33" s="112"/>
    </row>
    <row r="34" spans="1:10" x14ac:dyDescent="0.3">
      <c r="B34" s="43" t="s">
        <v>118</v>
      </c>
      <c r="C34" s="109" t="s">
        <v>145</v>
      </c>
      <c r="D34" s="110"/>
      <c r="E34" s="111">
        <v>24622</v>
      </c>
      <c r="F34" s="112"/>
    </row>
    <row r="35" spans="1:10" x14ac:dyDescent="0.3">
      <c r="B35" s="50"/>
      <c r="C35" s="54"/>
      <c r="D35" s="54"/>
    </row>
    <row r="36" spans="1:10" x14ac:dyDescent="0.3">
      <c r="B36" s="55" t="s">
        <v>136</v>
      </c>
      <c r="C36" s="96" t="s">
        <v>137</v>
      </c>
      <c r="D36" s="96"/>
      <c r="E36" s="97" t="s">
        <v>138</v>
      </c>
      <c r="F36" s="98"/>
      <c r="G36" s="56" t="s">
        <v>139</v>
      </c>
      <c r="H36" s="97" t="s">
        <v>140</v>
      </c>
      <c r="I36" s="98"/>
      <c r="J36" s="56" t="s">
        <v>141</v>
      </c>
    </row>
    <row r="37" spans="1:10" x14ac:dyDescent="0.3">
      <c r="B37" s="58" t="s">
        <v>147</v>
      </c>
      <c r="C37" s="99" t="s">
        <v>146</v>
      </c>
      <c r="D37" s="99"/>
      <c r="E37" s="100" t="s">
        <v>147</v>
      </c>
      <c r="F37" s="101"/>
      <c r="G37" s="59" t="s">
        <v>148</v>
      </c>
      <c r="H37" s="102" t="s">
        <v>146</v>
      </c>
      <c r="I37" s="103"/>
      <c r="J37" s="57" t="s">
        <v>146</v>
      </c>
    </row>
    <row r="39" spans="1:10" ht="22.8" customHeight="1" x14ac:dyDescent="0.3"/>
    <row r="40" spans="1:10" ht="15.6" x14ac:dyDescent="0.3">
      <c r="A40" s="8" t="s">
        <v>20</v>
      </c>
      <c r="B40" s="53" t="s">
        <v>119</v>
      </c>
      <c r="C40" s="105" t="s">
        <v>120</v>
      </c>
      <c r="D40" s="105"/>
    </row>
    <row r="41" spans="1:10" x14ac:dyDescent="0.3">
      <c r="B41" s="43" t="s">
        <v>121</v>
      </c>
      <c r="C41" s="104">
        <v>121</v>
      </c>
      <c r="D41" s="104"/>
    </row>
    <row r="42" spans="1:10" x14ac:dyDescent="0.3">
      <c r="B42" s="43" t="s">
        <v>122</v>
      </c>
      <c r="C42" s="104">
        <v>319</v>
      </c>
      <c r="D42" s="104"/>
    </row>
    <row r="43" spans="1:10" x14ac:dyDescent="0.3">
      <c r="B43" s="43" t="s">
        <v>122</v>
      </c>
      <c r="C43" s="104">
        <v>320</v>
      </c>
      <c r="D43" s="104"/>
    </row>
    <row r="44" spans="1:10" x14ac:dyDescent="0.3">
      <c r="B44" s="43" t="s">
        <v>123</v>
      </c>
      <c r="C44" s="104">
        <v>81</v>
      </c>
      <c r="D44" s="104"/>
    </row>
    <row r="45" spans="1:10" x14ac:dyDescent="0.3">
      <c r="B45" s="43" t="s">
        <v>123</v>
      </c>
      <c r="C45" s="104">
        <v>81</v>
      </c>
      <c r="D45" s="104"/>
    </row>
    <row r="46" spans="1:10" x14ac:dyDescent="0.3">
      <c r="B46" s="43" t="s">
        <v>124</v>
      </c>
      <c r="C46" s="104">
        <v>389</v>
      </c>
      <c r="D46" s="104"/>
    </row>
    <row r="47" spans="1:10" x14ac:dyDescent="0.3">
      <c r="B47" s="43" t="s">
        <v>125</v>
      </c>
      <c r="C47" s="104">
        <v>149</v>
      </c>
      <c r="D47" s="104"/>
    </row>
    <row r="48" spans="1:10" x14ac:dyDescent="0.3">
      <c r="B48" s="43" t="s">
        <v>126</v>
      </c>
      <c r="C48" s="104">
        <v>97</v>
      </c>
      <c r="D48" s="104"/>
    </row>
    <row r="50" spans="1:10" x14ac:dyDescent="0.3">
      <c r="B50" s="55" t="s">
        <v>136</v>
      </c>
      <c r="C50" s="96" t="s">
        <v>137</v>
      </c>
      <c r="D50" s="96"/>
      <c r="E50" s="97" t="s">
        <v>138</v>
      </c>
      <c r="F50" s="98"/>
      <c r="G50" s="56" t="s">
        <v>139</v>
      </c>
      <c r="H50" s="97" t="s">
        <v>140</v>
      </c>
      <c r="I50" s="98"/>
      <c r="J50" s="56" t="s">
        <v>141</v>
      </c>
    </row>
    <row r="51" spans="1:10" x14ac:dyDescent="0.3">
      <c r="B51" s="58" t="s">
        <v>147</v>
      </c>
      <c r="C51" s="99" t="s">
        <v>146</v>
      </c>
      <c r="D51" s="99"/>
      <c r="E51" s="100" t="s">
        <v>148</v>
      </c>
      <c r="F51" s="101"/>
      <c r="G51" s="59" t="s">
        <v>147</v>
      </c>
      <c r="H51" s="102" t="s">
        <v>146</v>
      </c>
      <c r="I51" s="103"/>
      <c r="J51" s="59" t="s">
        <v>148</v>
      </c>
    </row>
    <row r="54" spans="1:10" ht="15.6" x14ac:dyDescent="0.3">
      <c r="A54" s="8" t="s">
        <v>21</v>
      </c>
      <c r="B54" s="53" t="s">
        <v>127</v>
      </c>
      <c r="C54" s="105" t="s">
        <v>103</v>
      </c>
      <c r="D54" s="105"/>
      <c r="E54" s="105" t="s">
        <v>128</v>
      </c>
      <c r="F54" s="105"/>
    </row>
    <row r="55" spans="1:10" x14ac:dyDescent="0.3">
      <c r="B55" s="43" t="s">
        <v>129</v>
      </c>
      <c r="C55" s="104" t="s">
        <v>130</v>
      </c>
      <c r="D55" s="104"/>
      <c r="E55" s="106" t="e">
        <f>#REF!</f>
        <v>#REF!</v>
      </c>
      <c r="F55" s="106"/>
    </row>
    <row r="56" spans="1:10" x14ac:dyDescent="0.3">
      <c r="B56" s="43" t="s">
        <v>131</v>
      </c>
      <c r="C56" s="104" t="s">
        <v>132</v>
      </c>
      <c r="D56" s="104"/>
      <c r="E56" s="104">
        <v>8611</v>
      </c>
      <c r="F56" s="104"/>
    </row>
    <row r="57" spans="1:10" x14ac:dyDescent="0.3">
      <c r="B57" s="43" t="s">
        <v>133</v>
      </c>
      <c r="C57" s="104" t="s">
        <v>130</v>
      </c>
      <c r="D57" s="104"/>
      <c r="E57" s="104">
        <v>8091</v>
      </c>
      <c r="F57" s="104"/>
    </row>
    <row r="58" spans="1:10" x14ac:dyDescent="0.3">
      <c r="B58" s="43" t="s">
        <v>134</v>
      </c>
      <c r="C58" s="104" t="s">
        <v>132</v>
      </c>
      <c r="D58" s="104"/>
      <c r="E58" s="104">
        <v>8051</v>
      </c>
      <c r="F58" s="104"/>
    </row>
    <row r="59" spans="1:10" x14ac:dyDescent="0.3">
      <c r="B59" s="43" t="s">
        <v>135</v>
      </c>
      <c r="C59" s="104" t="s">
        <v>130</v>
      </c>
      <c r="D59" s="104"/>
      <c r="E59" s="104">
        <v>7543</v>
      </c>
      <c r="F59" s="104"/>
    </row>
    <row r="61" spans="1:10" x14ac:dyDescent="0.3">
      <c r="B61" s="55" t="s">
        <v>136</v>
      </c>
      <c r="C61" s="96" t="s">
        <v>137</v>
      </c>
      <c r="D61" s="96"/>
      <c r="E61" s="97" t="s">
        <v>138</v>
      </c>
      <c r="F61" s="98"/>
      <c r="G61" s="56" t="s">
        <v>139</v>
      </c>
      <c r="H61" s="97" t="s">
        <v>140</v>
      </c>
      <c r="I61" s="98"/>
      <c r="J61" s="56" t="s">
        <v>141</v>
      </c>
    </row>
    <row r="62" spans="1:10" x14ac:dyDescent="0.3">
      <c r="B62" s="58" t="s">
        <v>148</v>
      </c>
      <c r="C62" s="99" t="s">
        <v>146</v>
      </c>
      <c r="D62" s="99"/>
      <c r="E62" s="100" t="s">
        <v>147</v>
      </c>
      <c r="F62" s="101"/>
      <c r="G62" s="59" t="s">
        <v>147</v>
      </c>
      <c r="H62" s="102" t="s">
        <v>146</v>
      </c>
      <c r="I62" s="103"/>
      <c r="J62" s="57" t="s">
        <v>146</v>
      </c>
    </row>
    <row r="64" spans="1:10" ht="15" thickBot="1" x14ac:dyDescent="0.35"/>
    <row r="65" spans="1:11" ht="16.2" thickBot="1" x14ac:dyDescent="0.35">
      <c r="A65" s="4" t="s">
        <v>152</v>
      </c>
      <c r="B65" s="5"/>
      <c r="C65" s="5"/>
      <c r="D65" s="5"/>
      <c r="E65" s="5"/>
      <c r="F65" s="5"/>
      <c r="G65" s="5"/>
      <c r="H65" s="5"/>
      <c r="I65" s="5"/>
      <c r="J65" s="5"/>
      <c r="K65" s="6"/>
    </row>
    <row r="67" spans="1:11" ht="15.6" x14ac:dyDescent="0.3">
      <c r="A67" s="8" t="s">
        <v>22</v>
      </c>
      <c r="B67" s="41" t="s">
        <v>163</v>
      </c>
    </row>
    <row r="85" spans="2:10" ht="15.6" x14ac:dyDescent="0.3">
      <c r="B85" s="41" t="s">
        <v>164</v>
      </c>
    </row>
    <row r="86" spans="2:10" ht="3" customHeight="1" x14ac:dyDescent="0.3"/>
    <row r="87" spans="2:10" x14ac:dyDescent="0.3">
      <c r="B87" s="95" t="s">
        <v>167</v>
      </c>
      <c r="C87" s="95"/>
      <c r="D87" s="95"/>
      <c r="E87" s="95"/>
      <c r="F87" s="95"/>
      <c r="G87" s="95"/>
      <c r="H87" s="95"/>
      <c r="I87" s="95"/>
      <c r="J87" s="95"/>
    </row>
    <row r="88" spans="2:10" x14ac:dyDescent="0.3">
      <c r="B88" s="95"/>
      <c r="C88" s="95"/>
      <c r="D88" s="95"/>
      <c r="E88" s="95"/>
      <c r="F88" s="95"/>
      <c r="G88" s="95"/>
      <c r="H88" s="95"/>
      <c r="I88" s="95"/>
      <c r="J88" s="95"/>
    </row>
    <row r="90" spans="2:10" ht="15.6" x14ac:dyDescent="0.3">
      <c r="B90" s="41" t="s">
        <v>165</v>
      </c>
    </row>
    <row r="91" spans="2:10" ht="4.2" customHeight="1" x14ac:dyDescent="0.3"/>
    <row r="92" spans="2:10" x14ac:dyDescent="0.3">
      <c r="B92" s="95" t="s">
        <v>166</v>
      </c>
      <c r="C92" s="95"/>
      <c r="D92" s="95"/>
      <c r="E92" s="95"/>
      <c r="F92" s="95"/>
      <c r="G92" s="95"/>
      <c r="H92" s="95"/>
      <c r="I92" s="95"/>
      <c r="J92" s="95"/>
    </row>
    <row r="93" spans="2:10" x14ac:dyDescent="0.3">
      <c r="B93" s="95"/>
      <c r="C93" s="95"/>
      <c r="D93" s="95"/>
      <c r="E93" s="95"/>
      <c r="F93" s="95"/>
      <c r="G93" s="95"/>
      <c r="H93" s="95"/>
      <c r="I93" s="95"/>
      <c r="J93" s="95"/>
    </row>
  </sheetData>
  <mergeCells count="65">
    <mergeCell ref="A2:J2"/>
    <mergeCell ref="B5:J5"/>
    <mergeCell ref="B24:J24"/>
    <mergeCell ref="E26:F26"/>
    <mergeCell ref="H14:I14"/>
    <mergeCell ref="F16:G16"/>
    <mergeCell ref="D8:F8"/>
    <mergeCell ref="H36:I36"/>
    <mergeCell ref="E36:F36"/>
    <mergeCell ref="E27:F27"/>
    <mergeCell ref="E28:F28"/>
    <mergeCell ref="E29:F29"/>
    <mergeCell ref="E30:F30"/>
    <mergeCell ref="E31:F31"/>
    <mergeCell ref="C37:D37"/>
    <mergeCell ref="E37:F37"/>
    <mergeCell ref="H37:I37"/>
    <mergeCell ref="C26:D26"/>
    <mergeCell ref="C27:D27"/>
    <mergeCell ref="C28:D28"/>
    <mergeCell ref="C29:D29"/>
    <mergeCell ref="C30:D30"/>
    <mergeCell ref="C31:D31"/>
    <mergeCell ref="C32:D32"/>
    <mergeCell ref="C33:D33"/>
    <mergeCell ref="C34:D34"/>
    <mergeCell ref="E32:F32"/>
    <mergeCell ref="E33:F33"/>
    <mergeCell ref="E34:F34"/>
    <mergeCell ref="C36:D36"/>
    <mergeCell ref="C40:D40"/>
    <mergeCell ref="C41:D41"/>
    <mergeCell ref="C43:D43"/>
    <mergeCell ref="C44:D44"/>
    <mergeCell ref="C45:D45"/>
    <mergeCell ref="H50:I50"/>
    <mergeCell ref="C51:D51"/>
    <mergeCell ref="E51:F51"/>
    <mergeCell ref="H51:I51"/>
    <mergeCell ref="C42:D42"/>
    <mergeCell ref="C46:D46"/>
    <mergeCell ref="C47:D47"/>
    <mergeCell ref="C48:D48"/>
    <mergeCell ref="C50:D50"/>
    <mergeCell ref="E50:F50"/>
    <mergeCell ref="C54:D54"/>
    <mergeCell ref="C55:D55"/>
    <mergeCell ref="C56:D56"/>
    <mergeCell ref="E54:F54"/>
    <mergeCell ref="E55:F55"/>
    <mergeCell ref="E56:F56"/>
    <mergeCell ref="E57:F57"/>
    <mergeCell ref="C57:D57"/>
    <mergeCell ref="C58:D58"/>
    <mergeCell ref="E58:F58"/>
    <mergeCell ref="C59:D59"/>
    <mergeCell ref="E59:F59"/>
    <mergeCell ref="B87:J88"/>
    <mergeCell ref="B92:J93"/>
    <mergeCell ref="C61:D61"/>
    <mergeCell ref="E61:F61"/>
    <mergeCell ref="H61:I61"/>
    <mergeCell ref="C62:D62"/>
    <mergeCell ref="E62:F62"/>
    <mergeCell ref="H62:I62"/>
  </mergeCells>
  <pageMargins left="0" right="0" top="0" bottom="0.35433070866141736" header="0.31496062992125984" footer="0.19685039370078741"/>
  <pageSetup paperSize="9" orientation="portrait" r:id="rId1"/>
  <headerFooter>
    <oddFooter>&amp;LPage &amp;P of &amp;N&amp;R&amp;A</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7149A-C6BF-42E6-BEA2-EC310C20ADF0}">
  <dimension ref="A1:K56"/>
  <sheetViews>
    <sheetView zoomScaleNormal="100" workbookViewId="0">
      <pane ySplit="2" topLeftCell="A3" activePane="bottomLeft" state="frozen"/>
      <selection pane="bottomLeft" activeCell="I14" sqref="I14"/>
    </sheetView>
  </sheetViews>
  <sheetFormatPr defaultColWidth="8.6640625" defaultRowHeight="14.4" x14ac:dyDescent="0.3"/>
  <cols>
    <col min="1" max="1" width="3" style="1" customWidth="1"/>
    <col min="2" max="2" width="17.6640625" style="1" customWidth="1"/>
    <col min="3" max="3" width="5.77734375" style="1" customWidth="1"/>
    <col min="4" max="4" width="10.6640625" style="1" customWidth="1"/>
    <col min="5" max="5" width="9.6640625" style="1" customWidth="1"/>
    <col min="6" max="6" width="4.44140625" style="1" customWidth="1"/>
    <col min="7" max="7" width="12" style="1" customWidth="1"/>
    <col min="8" max="8" width="4.109375" style="1" customWidth="1"/>
    <col min="9" max="9" width="11.77734375" style="1" customWidth="1"/>
    <col min="10" max="10" width="14.109375" style="1" customWidth="1"/>
    <col min="11" max="11" width="1" style="1" customWidth="1"/>
    <col min="12" max="16384" width="8.6640625" style="1"/>
  </cols>
  <sheetData>
    <row r="1" spans="1:11" ht="4.95" customHeight="1" x14ac:dyDescent="0.3">
      <c r="A1" s="2"/>
      <c r="B1" s="2"/>
      <c r="C1" s="2"/>
      <c r="D1" s="2"/>
      <c r="E1" s="2"/>
      <c r="F1" s="2"/>
      <c r="G1" s="2"/>
      <c r="H1" s="2"/>
      <c r="I1" s="2"/>
      <c r="J1" s="2"/>
      <c r="K1" s="2"/>
    </row>
    <row r="2" spans="1:11" ht="21.6" thickBot="1" x14ac:dyDescent="0.35">
      <c r="A2" s="81" t="s">
        <v>151</v>
      </c>
      <c r="B2" s="81"/>
      <c r="C2" s="81"/>
      <c r="D2" s="81"/>
      <c r="E2" s="81"/>
      <c r="F2" s="81"/>
      <c r="G2" s="81"/>
      <c r="H2" s="81"/>
      <c r="I2" s="81"/>
      <c r="J2" s="81"/>
    </row>
    <row r="3" spans="1:11" ht="16.2" thickBot="1" x14ac:dyDescent="0.35">
      <c r="A3" s="4" t="s">
        <v>153</v>
      </c>
      <c r="B3" s="5"/>
      <c r="C3" s="5"/>
      <c r="D3" s="5"/>
      <c r="E3" s="5"/>
      <c r="F3" s="5"/>
      <c r="G3" s="5"/>
      <c r="H3" s="5"/>
      <c r="I3" s="5"/>
      <c r="J3" s="5"/>
      <c r="K3" s="6"/>
    </row>
    <row r="4" spans="1:11" x14ac:dyDescent="0.3">
      <c r="A4" s="3"/>
      <c r="B4" s="3"/>
      <c r="C4" s="3"/>
      <c r="D4" s="3"/>
      <c r="E4" s="3"/>
      <c r="F4" s="3"/>
      <c r="G4" s="3"/>
      <c r="H4" s="3"/>
      <c r="I4" s="3"/>
      <c r="J4" s="3"/>
      <c r="K4" s="3"/>
    </row>
    <row r="5" spans="1:11" ht="15.6" x14ac:dyDescent="0.3">
      <c r="B5" s="117" t="s">
        <v>154</v>
      </c>
      <c r="C5" s="117"/>
      <c r="D5" s="117"/>
      <c r="E5" s="117"/>
      <c r="F5" s="117"/>
      <c r="G5" s="117"/>
      <c r="H5" s="117"/>
      <c r="I5" s="117"/>
      <c r="J5" s="117"/>
      <c r="K5" s="24"/>
    </row>
    <row r="6" spans="1:11" ht="4.2" customHeight="1" x14ac:dyDescent="0.3">
      <c r="B6" s="25"/>
      <c r="C6" s="25"/>
      <c r="D6" s="25"/>
      <c r="E6" s="25"/>
      <c r="F6" s="25"/>
      <c r="G6" s="25"/>
      <c r="H6" s="26"/>
      <c r="I6" s="26"/>
    </row>
    <row r="8" spans="1:11" ht="15.6" x14ac:dyDescent="0.3">
      <c r="A8" s="8" t="s">
        <v>18</v>
      </c>
      <c r="B8" s="53" t="s">
        <v>109</v>
      </c>
      <c r="C8" s="107" t="s">
        <v>142</v>
      </c>
      <c r="D8" s="108"/>
      <c r="E8" s="107" t="s">
        <v>110</v>
      </c>
      <c r="F8" s="108"/>
    </row>
    <row r="9" spans="1:11" ht="15.6" x14ac:dyDescent="0.3">
      <c r="A9" s="8"/>
      <c r="B9" s="43" t="s">
        <v>111</v>
      </c>
      <c r="C9" s="109" t="s">
        <v>143</v>
      </c>
      <c r="D9" s="110"/>
      <c r="E9" s="113">
        <v>2440</v>
      </c>
      <c r="F9" s="114"/>
    </row>
    <row r="10" spans="1:11" x14ac:dyDescent="0.3">
      <c r="B10" s="43" t="s">
        <v>112</v>
      </c>
      <c r="C10" s="109" t="s">
        <v>143</v>
      </c>
      <c r="D10" s="110"/>
      <c r="E10" s="115">
        <v>6052</v>
      </c>
      <c r="F10" s="116"/>
    </row>
    <row r="11" spans="1:11" x14ac:dyDescent="0.3">
      <c r="B11" s="43" t="s">
        <v>113</v>
      </c>
      <c r="C11" s="109" t="s">
        <v>143</v>
      </c>
      <c r="D11" s="110"/>
      <c r="E11" s="115">
        <v>6371</v>
      </c>
      <c r="F11" s="116"/>
    </row>
    <row r="12" spans="1:11" x14ac:dyDescent="0.3">
      <c r="B12" s="43" t="s">
        <v>114</v>
      </c>
      <c r="C12" s="109" t="s">
        <v>143</v>
      </c>
      <c r="D12" s="110"/>
      <c r="E12" s="115">
        <v>3390</v>
      </c>
      <c r="F12" s="116"/>
    </row>
    <row r="13" spans="1:11" x14ac:dyDescent="0.3">
      <c r="B13" s="43" t="s">
        <v>115</v>
      </c>
      <c r="C13" s="109" t="s">
        <v>144</v>
      </c>
      <c r="D13" s="110"/>
      <c r="E13" s="111">
        <v>69911</v>
      </c>
      <c r="F13" s="112"/>
    </row>
    <row r="14" spans="1:11" x14ac:dyDescent="0.3">
      <c r="B14" s="43" t="s">
        <v>116</v>
      </c>
      <c r="C14" s="109" t="s">
        <v>144</v>
      </c>
      <c r="D14" s="110"/>
      <c r="E14" s="111">
        <v>58232</v>
      </c>
      <c r="F14" s="112"/>
    </row>
    <row r="15" spans="1:11" x14ac:dyDescent="0.3">
      <c r="B15" s="43" t="s">
        <v>117</v>
      </c>
      <c r="C15" s="109" t="s">
        <v>145</v>
      </c>
      <c r="D15" s="110"/>
      <c r="E15" s="111">
        <v>25362</v>
      </c>
      <c r="F15" s="112"/>
    </row>
    <row r="16" spans="1:11" x14ac:dyDescent="0.3">
      <c r="B16" s="43" t="s">
        <v>118</v>
      </c>
      <c r="C16" s="109" t="s">
        <v>145</v>
      </c>
      <c r="D16" s="110"/>
      <c r="E16" s="111">
        <v>24622</v>
      </c>
      <c r="F16" s="112"/>
    </row>
    <row r="17" spans="1:10" ht="7.8" customHeight="1" x14ac:dyDescent="0.3">
      <c r="B17" s="50"/>
      <c r="C17" s="54"/>
      <c r="D17" s="54"/>
    </row>
    <row r="18" spans="1:10" ht="15.6" x14ac:dyDescent="0.3">
      <c r="B18" s="41" t="s">
        <v>162</v>
      </c>
    </row>
    <row r="19" spans="1:10" ht="7.8" customHeight="1" x14ac:dyDescent="0.3"/>
    <row r="20" spans="1:10" x14ac:dyDescent="0.3">
      <c r="B20" s="95" t="s">
        <v>155</v>
      </c>
      <c r="C20" s="95"/>
      <c r="D20" s="95"/>
      <c r="E20" s="95"/>
      <c r="F20" s="95"/>
      <c r="G20" s="95"/>
      <c r="H20" s="95"/>
      <c r="I20" s="95"/>
      <c r="J20" s="95"/>
    </row>
    <row r="21" spans="1:10" x14ac:dyDescent="0.3">
      <c r="B21" s="95"/>
      <c r="C21" s="95"/>
      <c r="D21" s="95"/>
      <c r="E21" s="95"/>
      <c r="F21" s="95"/>
      <c r="G21" s="95"/>
      <c r="H21" s="95"/>
      <c r="I21" s="95"/>
      <c r="J21" s="95"/>
    </row>
    <row r="22" spans="1:10" ht="22.8" customHeight="1" x14ac:dyDescent="0.3"/>
    <row r="23" spans="1:10" ht="15.6" x14ac:dyDescent="0.3">
      <c r="A23" s="8" t="s">
        <v>19</v>
      </c>
      <c r="B23" s="53" t="s">
        <v>119</v>
      </c>
      <c r="C23" s="105" t="s">
        <v>120</v>
      </c>
      <c r="D23" s="105"/>
    </row>
    <row r="24" spans="1:10" x14ac:dyDescent="0.3">
      <c r="B24" s="43" t="s">
        <v>121</v>
      </c>
      <c r="C24" s="104">
        <v>121</v>
      </c>
      <c r="D24" s="104"/>
    </row>
    <row r="25" spans="1:10" x14ac:dyDescent="0.3">
      <c r="B25" s="43" t="s">
        <v>122</v>
      </c>
      <c r="C25" s="104">
        <v>319</v>
      </c>
      <c r="D25" s="104"/>
    </row>
    <row r="26" spans="1:10" x14ac:dyDescent="0.3">
      <c r="B26" s="43" t="s">
        <v>122</v>
      </c>
      <c r="C26" s="104">
        <v>320</v>
      </c>
      <c r="D26" s="104"/>
    </row>
    <row r="27" spans="1:10" x14ac:dyDescent="0.3">
      <c r="B27" s="43" t="s">
        <v>123</v>
      </c>
      <c r="C27" s="104">
        <v>81</v>
      </c>
      <c r="D27" s="104"/>
    </row>
    <row r="28" spans="1:10" x14ac:dyDescent="0.3">
      <c r="B28" s="43" t="s">
        <v>123</v>
      </c>
      <c r="C28" s="104">
        <v>81</v>
      </c>
      <c r="D28" s="104"/>
    </row>
    <row r="29" spans="1:10" x14ac:dyDescent="0.3">
      <c r="B29" s="43" t="s">
        <v>124</v>
      </c>
      <c r="C29" s="104">
        <v>389</v>
      </c>
      <c r="D29" s="104"/>
    </row>
    <row r="30" spans="1:10" x14ac:dyDescent="0.3">
      <c r="B30" s="43" t="s">
        <v>125</v>
      </c>
      <c r="C30" s="104">
        <v>149</v>
      </c>
      <c r="D30" s="104"/>
    </row>
    <row r="31" spans="1:10" x14ac:dyDescent="0.3">
      <c r="B31" s="43" t="s">
        <v>126</v>
      </c>
      <c r="C31" s="104">
        <v>97</v>
      </c>
      <c r="D31" s="104"/>
    </row>
    <row r="33" spans="1:10" ht="15.6" x14ac:dyDescent="0.3">
      <c r="B33" s="41" t="s">
        <v>161</v>
      </c>
    </row>
    <row r="34" spans="1:10" ht="5.55" customHeight="1" x14ac:dyDescent="0.3"/>
    <row r="35" spans="1:10" x14ac:dyDescent="0.3">
      <c r="B35" s="95" t="s">
        <v>156</v>
      </c>
      <c r="C35" s="95"/>
      <c r="D35" s="95"/>
      <c r="E35" s="95"/>
      <c r="F35" s="95"/>
      <c r="G35" s="95"/>
      <c r="H35" s="95"/>
      <c r="I35" s="95"/>
      <c r="J35" s="95"/>
    </row>
    <row r="36" spans="1:10" x14ac:dyDescent="0.3">
      <c r="B36" s="95"/>
      <c r="C36" s="95"/>
      <c r="D36" s="95"/>
      <c r="E36" s="95"/>
      <c r="F36" s="95"/>
      <c r="G36" s="95"/>
      <c r="H36" s="95"/>
      <c r="I36" s="95"/>
      <c r="J36" s="95"/>
    </row>
    <row r="38" spans="1:10" ht="15.6" x14ac:dyDescent="0.3">
      <c r="B38" s="41" t="s">
        <v>160</v>
      </c>
    </row>
    <row r="39" spans="1:10" ht="5.55" customHeight="1" x14ac:dyDescent="0.3"/>
    <row r="40" spans="1:10" x14ac:dyDescent="0.3">
      <c r="B40" s="95" t="s">
        <v>157</v>
      </c>
      <c r="C40" s="95"/>
      <c r="D40" s="95"/>
      <c r="E40" s="95"/>
      <c r="F40" s="95"/>
      <c r="G40" s="95"/>
      <c r="H40" s="95"/>
      <c r="I40" s="95"/>
      <c r="J40" s="95"/>
    </row>
    <row r="41" spans="1:10" x14ac:dyDescent="0.3">
      <c r="B41" s="95"/>
      <c r="C41" s="95"/>
      <c r="D41" s="95"/>
      <c r="E41" s="95"/>
      <c r="F41" s="95"/>
      <c r="G41" s="95"/>
      <c r="H41" s="95"/>
      <c r="I41" s="95"/>
      <c r="J41" s="95"/>
    </row>
    <row r="43" spans="1:10" ht="15.6" x14ac:dyDescent="0.3">
      <c r="A43" s="8" t="s">
        <v>20</v>
      </c>
      <c r="B43" s="53" t="s">
        <v>127</v>
      </c>
      <c r="C43" s="105" t="s">
        <v>103</v>
      </c>
      <c r="D43" s="105"/>
      <c r="E43" s="105" t="s">
        <v>128</v>
      </c>
      <c r="F43" s="105"/>
    </row>
    <row r="44" spans="1:10" x14ac:dyDescent="0.3">
      <c r="B44" s="43" t="s">
        <v>129</v>
      </c>
      <c r="C44" s="104" t="s">
        <v>130</v>
      </c>
      <c r="D44" s="104"/>
      <c r="E44" s="106" t="e">
        <f>#REF!</f>
        <v>#REF!</v>
      </c>
      <c r="F44" s="106"/>
    </row>
    <row r="45" spans="1:10" x14ac:dyDescent="0.3">
      <c r="B45" s="43" t="s">
        <v>131</v>
      </c>
      <c r="C45" s="104" t="s">
        <v>132</v>
      </c>
      <c r="D45" s="104"/>
      <c r="E45" s="104">
        <v>8611</v>
      </c>
      <c r="F45" s="104"/>
    </row>
    <row r="46" spans="1:10" x14ac:dyDescent="0.3">
      <c r="B46" s="43" t="s">
        <v>133</v>
      </c>
      <c r="C46" s="104" t="s">
        <v>130</v>
      </c>
      <c r="D46" s="104"/>
      <c r="E46" s="104">
        <v>8091</v>
      </c>
      <c r="F46" s="104"/>
    </row>
    <row r="47" spans="1:10" x14ac:dyDescent="0.3">
      <c r="B47" s="43" t="s">
        <v>134</v>
      </c>
      <c r="C47" s="104" t="s">
        <v>132</v>
      </c>
      <c r="D47" s="104"/>
      <c r="E47" s="104">
        <v>8051</v>
      </c>
      <c r="F47" s="104"/>
    </row>
    <row r="48" spans="1:10" x14ac:dyDescent="0.3">
      <c r="B48" s="43" t="s">
        <v>135</v>
      </c>
      <c r="C48" s="104" t="s">
        <v>130</v>
      </c>
      <c r="D48" s="104"/>
      <c r="E48" s="104">
        <v>7543</v>
      </c>
      <c r="F48" s="104"/>
    </row>
    <row r="50" spans="2:10" x14ac:dyDescent="0.3">
      <c r="B50" s="55" t="s">
        <v>136</v>
      </c>
      <c r="C50" s="96" t="s">
        <v>137</v>
      </c>
      <c r="D50" s="96"/>
      <c r="E50" s="97" t="s">
        <v>138</v>
      </c>
      <c r="F50" s="98"/>
      <c r="G50" s="56" t="s">
        <v>139</v>
      </c>
      <c r="H50" s="97" t="s">
        <v>140</v>
      </c>
      <c r="I50" s="98"/>
      <c r="J50" s="56" t="s">
        <v>141</v>
      </c>
    </row>
    <row r="51" spans="2:10" x14ac:dyDescent="0.3">
      <c r="B51" s="58" t="s">
        <v>148</v>
      </c>
      <c r="C51" s="99" t="s">
        <v>146</v>
      </c>
      <c r="D51" s="99"/>
      <c r="E51" s="100" t="s">
        <v>147</v>
      </c>
      <c r="F51" s="101"/>
      <c r="G51" s="59" t="s">
        <v>147</v>
      </c>
      <c r="H51" s="102" t="s">
        <v>146</v>
      </c>
      <c r="I51" s="103"/>
      <c r="J51" s="57" t="s">
        <v>146</v>
      </c>
    </row>
    <row r="53" spans="2:10" ht="15.6" x14ac:dyDescent="0.3">
      <c r="B53" s="41" t="s">
        <v>159</v>
      </c>
    </row>
    <row r="54" spans="2:10" ht="4.8" customHeight="1" x14ac:dyDescent="0.3"/>
    <row r="55" spans="2:10" x14ac:dyDescent="0.3">
      <c r="B55" s="95" t="s">
        <v>158</v>
      </c>
      <c r="C55" s="95"/>
      <c r="D55" s="95"/>
      <c r="E55" s="95"/>
      <c r="F55" s="95"/>
      <c r="G55" s="95"/>
      <c r="H55" s="95"/>
      <c r="I55" s="95"/>
      <c r="J55" s="95"/>
    </row>
    <row r="56" spans="2:10" x14ac:dyDescent="0.3">
      <c r="B56" s="95"/>
      <c r="C56" s="95"/>
      <c r="D56" s="95"/>
      <c r="E56" s="95"/>
      <c r="F56" s="95"/>
      <c r="G56" s="95"/>
      <c r="H56" s="95"/>
      <c r="I56" s="95"/>
      <c r="J56" s="95"/>
    </row>
  </sheetData>
  <mergeCells count="51">
    <mergeCell ref="A2:J2"/>
    <mergeCell ref="B5:J5"/>
    <mergeCell ref="C8:D8"/>
    <mergeCell ref="E8:F8"/>
    <mergeCell ref="C9:D9"/>
    <mergeCell ref="E9:F9"/>
    <mergeCell ref="C10:D10"/>
    <mergeCell ref="E10:F10"/>
    <mergeCell ref="C11:D11"/>
    <mergeCell ref="E11:F11"/>
    <mergeCell ref="C12:D12"/>
    <mergeCell ref="E12:F12"/>
    <mergeCell ref="C13:D13"/>
    <mergeCell ref="E13:F13"/>
    <mergeCell ref="C14:D14"/>
    <mergeCell ref="E14:F14"/>
    <mergeCell ref="C15:D15"/>
    <mergeCell ref="E15:F15"/>
    <mergeCell ref="C16:D16"/>
    <mergeCell ref="E16:F16"/>
    <mergeCell ref="C29:D29"/>
    <mergeCell ref="C30:D30"/>
    <mergeCell ref="C31:D31"/>
    <mergeCell ref="C23:D23"/>
    <mergeCell ref="C24:D24"/>
    <mergeCell ref="C25:D25"/>
    <mergeCell ref="C26:D26"/>
    <mergeCell ref="C27:D27"/>
    <mergeCell ref="C28:D28"/>
    <mergeCell ref="B20:J21"/>
    <mergeCell ref="E47:F47"/>
    <mergeCell ref="C43:D43"/>
    <mergeCell ref="E43:F43"/>
    <mergeCell ref="C44:D44"/>
    <mergeCell ref="E44:F44"/>
    <mergeCell ref="B35:J36"/>
    <mergeCell ref="B40:J41"/>
    <mergeCell ref="B55:J56"/>
    <mergeCell ref="C48:D48"/>
    <mergeCell ref="E48:F48"/>
    <mergeCell ref="C50:D50"/>
    <mergeCell ref="E50:F50"/>
    <mergeCell ref="H50:I50"/>
    <mergeCell ref="C51:D51"/>
    <mergeCell ref="E51:F51"/>
    <mergeCell ref="H51:I51"/>
    <mergeCell ref="C45:D45"/>
    <mergeCell ref="E45:F45"/>
    <mergeCell ref="C46:D46"/>
    <mergeCell ref="E46:F46"/>
    <mergeCell ref="C47:D47"/>
  </mergeCells>
  <pageMargins left="0" right="0" top="0" bottom="0.35433070866141736" header="0.31496062992125984" footer="0.19685039370078741"/>
  <pageSetup paperSize="9" orientation="portrait" r:id="rId1"/>
  <headerFooter>
    <oddFooter>&amp;LPage &amp;P of &amp;N&amp;R&amp;A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5E741-AB1F-47AF-9AB6-0624B9C434EE}">
  <dimension ref="A1:D14"/>
  <sheetViews>
    <sheetView workbookViewId="0">
      <selection activeCell="D2" sqref="D2:D13"/>
    </sheetView>
  </sheetViews>
  <sheetFormatPr defaultColWidth="8.6640625" defaultRowHeight="14.4" x14ac:dyDescent="0.3"/>
  <cols>
    <col min="1" max="1" width="13.6640625" style="1" customWidth="1"/>
    <col min="2" max="2" width="31.6640625" style="1" customWidth="1"/>
    <col min="3" max="3" width="11.6640625" style="1" customWidth="1"/>
    <col min="4" max="4" width="14.6640625" style="1" customWidth="1"/>
    <col min="5" max="16384" width="8.6640625" style="1"/>
  </cols>
  <sheetData>
    <row r="1" spans="1:4" ht="31.8" thickBot="1" x14ac:dyDescent="0.35">
      <c r="A1" s="10" t="s">
        <v>10</v>
      </c>
      <c r="B1" s="11" t="s">
        <v>9</v>
      </c>
      <c r="C1" s="11" t="s">
        <v>11</v>
      </c>
      <c r="D1" s="11" t="s">
        <v>12</v>
      </c>
    </row>
    <row r="2" spans="1:4" ht="23.7" customHeight="1" thickBot="1" x14ac:dyDescent="0.35">
      <c r="A2" s="12">
        <v>1.1000000000000001</v>
      </c>
      <c r="B2" s="13"/>
      <c r="C2" s="14" t="s">
        <v>13</v>
      </c>
      <c r="D2" s="14"/>
    </row>
    <row r="3" spans="1:4" ht="23.7" customHeight="1" thickBot="1" x14ac:dyDescent="0.35">
      <c r="A3" s="12">
        <v>1.2</v>
      </c>
      <c r="B3" s="13"/>
      <c r="C3" s="19" t="s">
        <v>14</v>
      </c>
      <c r="D3" s="14"/>
    </row>
    <row r="4" spans="1:4" ht="23.7" customHeight="1" thickBot="1" x14ac:dyDescent="0.35">
      <c r="A4" s="12">
        <v>1.3</v>
      </c>
      <c r="B4" s="13"/>
      <c r="C4" s="19" t="s">
        <v>15</v>
      </c>
      <c r="D4" s="14"/>
    </row>
    <row r="5" spans="1:4" ht="23.7" customHeight="1" thickBot="1" x14ac:dyDescent="0.35">
      <c r="A5" s="12">
        <v>2.1</v>
      </c>
      <c r="B5" s="20"/>
      <c r="C5" s="14" t="s">
        <v>13</v>
      </c>
      <c r="D5" s="14"/>
    </row>
    <row r="6" spans="1:4" ht="23.7" customHeight="1" thickBot="1" x14ac:dyDescent="0.35">
      <c r="A6" s="12">
        <v>2.2000000000000002</v>
      </c>
      <c r="B6" s="13"/>
      <c r="C6" s="19" t="s">
        <v>14</v>
      </c>
      <c r="D6" s="14"/>
    </row>
    <row r="7" spans="1:4" ht="23.7" customHeight="1" thickBot="1" x14ac:dyDescent="0.35">
      <c r="A7" s="12">
        <v>2.2999999999999998</v>
      </c>
      <c r="B7" s="13"/>
      <c r="C7" s="19" t="s">
        <v>15</v>
      </c>
      <c r="D7" s="14"/>
    </row>
    <row r="8" spans="1:4" ht="23.7" customHeight="1" thickBot="1" x14ac:dyDescent="0.35">
      <c r="A8" s="12">
        <v>3.1</v>
      </c>
      <c r="B8" s="20"/>
      <c r="C8" s="14" t="s">
        <v>13</v>
      </c>
      <c r="D8" s="14"/>
    </row>
    <row r="9" spans="1:4" ht="23.7" customHeight="1" thickBot="1" x14ac:dyDescent="0.35">
      <c r="A9" s="12">
        <v>3.2</v>
      </c>
      <c r="B9" s="13"/>
      <c r="C9" s="14" t="s">
        <v>14</v>
      </c>
      <c r="D9" s="14"/>
    </row>
    <row r="10" spans="1:4" ht="23.7" customHeight="1" thickBot="1" x14ac:dyDescent="0.35">
      <c r="A10" s="12">
        <v>3.3</v>
      </c>
      <c r="B10" s="13"/>
      <c r="C10" s="19" t="s">
        <v>15</v>
      </c>
      <c r="D10" s="14"/>
    </row>
    <row r="11" spans="1:4" ht="23.7" customHeight="1" thickBot="1" x14ac:dyDescent="0.35">
      <c r="A11" s="12">
        <v>4.0999999999999996</v>
      </c>
      <c r="B11" s="20"/>
      <c r="C11" s="14" t="s">
        <v>13</v>
      </c>
      <c r="D11" s="14"/>
    </row>
    <row r="12" spans="1:4" ht="23.7" customHeight="1" thickBot="1" x14ac:dyDescent="0.35">
      <c r="A12" s="12">
        <v>4.2</v>
      </c>
      <c r="B12" s="13"/>
      <c r="C12" s="14" t="s">
        <v>14</v>
      </c>
      <c r="D12" s="14"/>
    </row>
    <row r="13" spans="1:4" ht="23.7" customHeight="1" thickBot="1" x14ac:dyDescent="0.35">
      <c r="A13" s="12">
        <v>4.3</v>
      </c>
      <c r="B13" s="13"/>
      <c r="C13" s="19" t="s">
        <v>15</v>
      </c>
      <c r="D13" s="14"/>
    </row>
    <row r="14" spans="1:4" ht="16.2" thickBot="1" x14ac:dyDescent="0.35">
      <c r="A14" s="121" t="s">
        <v>16</v>
      </c>
      <c r="B14" s="122"/>
      <c r="C14" s="123"/>
      <c r="D14" s="15">
        <f>SUM(D2:D13)</f>
        <v>0</v>
      </c>
    </row>
  </sheetData>
  <mergeCells count="1">
    <mergeCell ref="A14:C14"/>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f5ced86-acf9-4106-9bfe-b7f58564dbb7">
      <Terms xmlns="http://schemas.microsoft.com/office/infopath/2007/PartnerControls"/>
    </lcf76f155ced4ddcb4097134ff3c332f>
    <TaxCatchAll xmlns="415d1151-ba9d-4af3-8064-fbed8c171f14"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8911B640723674A88567F1D0A6A478D" ma:contentTypeVersion="18" ma:contentTypeDescription="Create a new document." ma:contentTypeScope="" ma:versionID="a428845fe3d4881e0a198dc7c9b0561f">
  <xsd:schema xmlns:xsd="http://www.w3.org/2001/XMLSchema" xmlns:xs="http://www.w3.org/2001/XMLSchema" xmlns:p="http://schemas.microsoft.com/office/2006/metadata/properties" xmlns:ns2="3f5ced86-acf9-4106-9bfe-b7f58564dbb7" xmlns:ns3="415d1151-ba9d-4af3-8064-fbed8c171f14" targetNamespace="http://schemas.microsoft.com/office/2006/metadata/properties" ma:root="true" ma:fieldsID="5d227dac0b4a3bc91bd0b5f386a95fd7" ns2:_="" ns3:_="">
    <xsd:import namespace="3f5ced86-acf9-4106-9bfe-b7f58564dbb7"/>
    <xsd:import namespace="415d1151-ba9d-4af3-8064-fbed8c171f14"/>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AutoKeyPoints" minOccurs="0"/>
                <xsd:element ref="ns2:MediaServiceKeyPoints" minOccurs="0"/>
                <xsd:element ref="ns3:SharedWithUsers" minOccurs="0"/>
                <xsd:element ref="ns3:SharedWithDetails" minOccurs="0"/>
                <xsd:element ref="ns2:MediaServiceDateTaken" minOccurs="0"/>
                <xsd:element ref="ns2:MediaServiceLocation" minOccurs="0"/>
                <xsd:element ref="ns2:MediaLengthInSecond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f5ced86-acf9-4106-9bfe-b7f58564dbb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d54eff52-6b6d-4e5f-a3b0-187f185b1db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15d1151-ba9d-4af3-8064-fbed8c171f1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c6471a26-5622-4910-a32f-9ed81c64676f}" ma:internalName="TaxCatchAll" ma:showField="CatchAllData" ma:web="415d1151-ba9d-4af3-8064-fbed8c171f1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ADB451C-98C7-48C7-8E93-A65B5B11F080}">
  <ds:schemaRefs>
    <ds:schemaRef ds:uri="http://schemas.microsoft.com/sharepoint/v3/contenttype/forms"/>
  </ds:schemaRefs>
</ds:datastoreItem>
</file>

<file path=customXml/itemProps2.xml><?xml version="1.0" encoding="utf-8"?>
<ds:datastoreItem xmlns:ds="http://schemas.openxmlformats.org/officeDocument/2006/customXml" ds:itemID="{53D404CD-4A7A-4823-9305-83F93016B69A}">
  <ds:schemaRefs>
    <ds:schemaRef ds:uri="http://purl.org/dc/terms/"/>
    <ds:schemaRef ds:uri="http://www.w3.org/XML/1998/namespace"/>
    <ds:schemaRef ds:uri="http://schemas.microsoft.com/office/2006/documentManagement/types"/>
    <ds:schemaRef ds:uri="http://schemas.microsoft.com/office/2006/metadata/properties"/>
    <ds:schemaRef ds:uri="4297454b-9d9d-4311-9194-cdf6c01c0e73"/>
    <ds:schemaRef ds:uri="http://purl.org/dc/dcmitype/"/>
    <ds:schemaRef ds:uri="http://purl.org/dc/elements/1.1/"/>
    <ds:schemaRef ds:uri="http://schemas.microsoft.com/office/infopath/2007/PartnerControls"/>
    <ds:schemaRef ds:uri="http://schemas.openxmlformats.org/package/2006/metadata/core-properties"/>
    <ds:schemaRef ds:uri="dfb93d2d-490e-4f2a-a6aa-d151a9c5263f"/>
  </ds:schemaRefs>
</ds:datastoreItem>
</file>

<file path=customXml/itemProps3.xml><?xml version="1.0" encoding="utf-8"?>
<ds:datastoreItem xmlns:ds="http://schemas.openxmlformats.org/officeDocument/2006/customXml" ds:itemID="{25C6C0CA-DB73-4715-96FE-A5C76939385D}"/>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6</vt:i4>
      </vt:variant>
    </vt:vector>
  </HeadingPairs>
  <TitlesOfParts>
    <vt:vector size="11" baseType="lpstr">
      <vt:lpstr>Front page</vt:lpstr>
      <vt:lpstr>Section 1 </vt:lpstr>
      <vt:lpstr>Section 2</vt:lpstr>
      <vt:lpstr>Section 3</vt:lpstr>
      <vt:lpstr>Num_questions</vt:lpstr>
      <vt:lpstr>'Section 1 '!Print_Area</vt:lpstr>
      <vt:lpstr>'Section 2'!Print_Area</vt:lpstr>
      <vt:lpstr>'Section 3'!Print_Area</vt:lpstr>
      <vt:lpstr>'Section 1 '!Print_Titles</vt:lpstr>
      <vt:lpstr>'Section 2'!Print_Titles</vt:lpstr>
      <vt:lpstr>'Section 3'!Print_Titles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Emma Nylk</dc:creator>
  <cp:keywords/>
  <dc:description/>
  <cp:lastModifiedBy>Emma Nylk</cp:lastModifiedBy>
  <cp:revision/>
  <cp:lastPrinted>2022-10-04T09:26:02Z</cp:lastPrinted>
  <dcterms:created xsi:type="dcterms:W3CDTF">2021-05-03T05:47:55Z</dcterms:created>
  <dcterms:modified xsi:type="dcterms:W3CDTF">2022-10-04T09:26:12Z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0x01010008911B640723674A88567F1D0A6A478D</vt:lpwstr>
  </property>
  <property fmtid="{D5CDD505-2E9C-101B-9397-08002B2CF9AE}" pid="3" name="MediaServiceImageTags">
    <vt:lpwstr/>
  </property>
</Properties>
</file>